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theme/themeOverride2.xml" ContentType="application/vnd.openxmlformats-officedocument.themeOverride+xml"/>
  <Override PartName="/xl/charts/chart4.xml" ContentType="application/vnd.openxmlformats-officedocument.drawingml.chart+xml"/>
  <Override PartName="/xl/theme/themeOverride3.xml" ContentType="application/vnd.openxmlformats-officedocument.themeOverride+xml"/>
  <Override PartName="/xl/charts/chart5.xml" ContentType="application/vnd.openxmlformats-officedocument.drawingml.chart+xml"/>
  <Override PartName="/xl/theme/themeOverride4.xml" ContentType="application/vnd.openxmlformats-officedocument.themeOverride+xml"/>
  <Override PartName="/xl/charts/chart6.xml" ContentType="application/vnd.openxmlformats-officedocument.drawingml.chart+xml"/>
  <Override PartName="/xl/theme/themeOverride5.xml" ContentType="application/vnd.openxmlformats-officedocument.themeOverride+xml"/>
  <Override PartName="/xl/charts/chart7.xml" ContentType="application/vnd.openxmlformats-officedocument.drawingml.chart+xml"/>
  <Override PartName="/xl/theme/themeOverride6.xml" ContentType="application/vnd.openxmlformats-officedocument.themeOverride+xml"/>
  <Override PartName="/xl/charts/chart8.xml" ContentType="application/vnd.openxmlformats-officedocument.drawingml.chart+xml"/>
  <Override PartName="/xl/theme/themeOverride7.xml" ContentType="application/vnd.openxmlformats-officedocument.themeOverride+xml"/>
  <Override PartName="/xl/charts/chart9.xml" ContentType="application/vnd.openxmlformats-officedocument.drawingml.chart+xml"/>
  <Override PartName="/xl/theme/themeOverride8.xml" ContentType="application/vnd.openxmlformats-officedocument.themeOverride+xml"/>
  <Override PartName="/xl/charts/chart10.xml" ContentType="application/vnd.openxmlformats-officedocument.drawingml.chart+xml"/>
  <Override PartName="/xl/theme/themeOverride9.xml" ContentType="application/vnd.openxmlformats-officedocument.themeOverride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theme/themeOverride10.xml" ContentType="application/vnd.openxmlformats-officedocument.themeOverride+xml"/>
  <Override PartName="/xl/charts/chart12.xml" ContentType="application/vnd.openxmlformats-officedocument.drawingml.chart+xml"/>
  <Override PartName="/xl/theme/themeOverride11.xml" ContentType="application/vnd.openxmlformats-officedocument.themeOverride+xml"/>
  <Override PartName="/xl/charts/chart13.xml" ContentType="application/vnd.openxmlformats-officedocument.drawingml.chart+xml"/>
  <Override PartName="/xl/theme/themeOverride12.xml" ContentType="application/vnd.openxmlformats-officedocument.themeOverride+xml"/>
  <Override PartName="/xl/charts/chart1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13.xml" ContentType="application/vnd.openxmlformats-officedocument.themeOverride+xml"/>
  <Override PartName="/xl/drawings/drawing4.xml" ContentType="application/vnd.openxmlformats-officedocument.drawing+xml"/>
  <Override PartName="/xl/charts/chart1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14.xml" ContentType="application/vnd.openxmlformats-officedocument.themeOverride+xml"/>
  <Override PartName="/xl/charts/chart1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15.xml" ContentType="application/vnd.openxmlformats-officedocument.themeOverride+xml"/>
  <Override PartName="/xl/charts/chart1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16.xml" ContentType="application/vnd.openxmlformats-officedocument.themeOverride+xml"/>
  <Override PartName="/xl/drawings/drawing5.xml" ContentType="application/vnd.openxmlformats-officedocument.drawing+xml"/>
  <Override PartName="/xl/charts/chart1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17.xml" ContentType="application/vnd.openxmlformats-officedocument.themeOverride+xml"/>
  <Override PartName="/xl/charts/chart1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18.xml" ContentType="application/vnd.openxmlformats-officedocument.themeOverride+xml"/>
  <Override PartName="/xl/charts/chart2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19.xml" ContentType="application/vnd.openxmlformats-officedocument.themeOverride+xml"/>
  <Override PartName="/xl/drawings/drawing6.xml" ContentType="application/vnd.openxmlformats-officedocument.drawing+xml"/>
  <Override PartName="/xl/charts/chart2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20.xml" ContentType="application/vnd.openxmlformats-officedocument.themeOverride+xml"/>
  <Override PartName="/xl/charts/chart2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21.xml" ContentType="application/vnd.openxmlformats-officedocument.themeOverride+xml"/>
  <Override PartName="/xl/charts/chart2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22.xml" ContentType="application/vnd.openxmlformats-officedocument.themeOverride+xml"/>
  <Override PartName="/xl/drawings/drawing7.xml" ContentType="application/vnd.openxmlformats-officedocument.drawing+xml"/>
  <Override PartName="/xl/charts/chart2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23.xml" ContentType="application/vnd.openxmlformats-officedocument.themeOverride+xml"/>
  <Override PartName="/xl/charts/chart2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24.xml" ContentType="application/vnd.openxmlformats-officedocument.themeOverride+xml"/>
  <Override PartName="/xl/charts/chart2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25.xml" ContentType="application/vnd.openxmlformats-officedocument.themeOverride+xml"/>
  <Override PartName="/xl/drawings/drawing8.xml" ContentType="application/vnd.openxmlformats-officedocument.drawing+xml"/>
  <Override PartName="/xl/charts/chart2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26.xml" ContentType="application/vnd.openxmlformats-officedocument.themeOverride+xml"/>
  <Override PartName="/xl/charts/chart2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27.xml" ContentType="application/vnd.openxmlformats-officedocument.themeOverride+xml"/>
  <Override PartName="/xl/charts/chart2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28.xml" ContentType="application/vnd.openxmlformats-officedocument.themeOverride+xml"/>
  <Override PartName="/xl/drawings/drawing9.xml" ContentType="application/vnd.openxmlformats-officedocument.drawing+xml"/>
  <Override PartName="/xl/charts/chart3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29.xml" ContentType="application/vnd.openxmlformats-officedocument.themeOverride+xml"/>
  <Override PartName="/xl/charts/chart3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3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30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0" documentId="13_ncr:1_{F6C2754E-CC1E-45A7-AD28-7EE77DF925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tal" sheetId="3" r:id="rId1"/>
    <sheet name="Consumo" sheetId="1" r:id="rId2"/>
    <sheet name="Geração Ele" sheetId="2" r:id="rId3"/>
    <sheet name="CO2" sheetId="5" r:id="rId4"/>
    <sheet name="CO" sheetId="6" r:id="rId5"/>
    <sheet name="CH4" sheetId="7" r:id="rId6"/>
    <sheet name="NOX" sheetId="8" r:id="rId7"/>
    <sheet name="N2O" sheetId="9" r:id="rId8"/>
    <sheet name="NMVOC" sheetId="10" r:id="rId9"/>
    <sheet name="Planilha1" sheetId="11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0" i="8" l="1"/>
  <c r="L60" i="9" l="1"/>
  <c r="F60" i="10"/>
  <c r="D60" i="9"/>
  <c r="J60" i="9"/>
  <c r="F60" i="7"/>
  <c r="J60" i="10"/>
  <c r="L60" i="8"/>
  <c r="F60" i="8"/>
  <c r="J60" i="8"/>
  <c r="E60" i="8"/>
  <c r="H60" i="10"/>
  <c r="H60" i="8"/>
  <c r="L60" i="10"/>
  <c r="F60" i="9"/>
  <c r="K60" i="7"/>
  <c r="D60" i="10"/>
  <c r="H60" i="9"/>
  <c r="H60" i="7"/>
  <c r="D60" i="7"/>
  <c r="E60" i="7"/>
  <c r="D60" i="8"/>
  <c r="K60" i="8"/>
  <c r="C60" i="10"/>
  <c r="K60" i="10"/>
  <c r="I60" i="10"/>
  <c r="G60" i="10"/>
  <c r="E60" i="10"/>
  <c r="C60" i="9"/>
  <c r="K60" i="9"/>
  <c r="I60" i="9"/>
  <c r="G60" i="9"/>
  <c r="E60" i="9"/>
  <c r="J60" i="7"/>
  <c r="L60" i="7"/>
  <c r="G60" i="7"/>
  <c r="I60" i="7"/>
  <c r="C60" i="8"/>
  <c r="G60" i="8"/>
  <c r="C60" i="7"/>
  <c r="H60" i="6" l="1"/>
  <c r="F60" i="6"/>
  <c r="I60" i="6"/>
  <c r="G60" i="6"/>
  <c r="E60" i="6"/>
  <c r="F60" i="5"/>
  <c r="D60" i="6"/>
  <c r="L60" i="6"/>
  <c r="J60" i="6"/>
  <c r="D60" i="5"/>
  <c r="L60" i="5"/>
  <c r="C60" i="6"/>
  <c r="K60" i="6"/>
  <c r="I60" i="5"/>
  <c r="H60" i="5"/>
  <c r="G60" i="5"/>
  <c r="E60" i="5"/>
  <c r="K60" i="5"/>
  <c r="J60" i="5"/>
  <c r="C60" i="5"/>
  <c r="N29" i="10" l="1"/>
  <c r="N30" i="10"/>
  <c r="N31" i="10"/>
  <c r="N28" i="10"/>
  <c r="O31" i="10"/>
  <c r="O30" i="10"/>
  <c r="O28" i="10"/>
  <c r="O29" i="10"/>
  <c r="N29" i="9"/>
  <c r="N30" i="9"/>
  <c r="N31" i="9"/>
  <c r="N32" i="9"/>
  <c r="N33" i="9"/>
  <c r="N34" i="9"/>
  <c r="N28" i="9"/>
  <c r="O29" i="9"/>
  <c r="O31" i="9"/>
  <c r="O34" i="9"/>
  <c r="O30" i="9"/>
  <c r="O33" i="9"/>
  <c r="O28" i="9"/>
  <c r="O32" i="9"/>
  <c r="N34" i="8"/>
  <c r="N29" i="8"/>
  <c r="N30" i="8"/>
  <c r="N31" i="8"/>
  <c r="N32" i="8"/>
  <c r="N33" i="8"/>
  <c r="N28" i="8"/>
  <c r="O32" i="8"/>
  <c r="O34" i="8"/>
  <c r="O28" i="8"/>
  <c r="O29" i="8"/>
  <c r="O30" i="8"/>
  <c r="O31" i="8"/>
  <c r="O33" i="8"/>
  <c r="N32" i="7"/>
  <c r="N33" i="7"/>
  <c r="N34" i="7"/>
  <c r="N30" i="7"/>
  <c r="N31" i="7"/>
  <c r="N29" i="7"/>
  <c r="N28" i="7"/>
  <c r="O34" i="7"/>
  <c r="O33" i="7"/>
  <c r="O30" i="7"/>
  <c r="O31" i="7"/>
  <c r="O32" i="7"/>
  <c r="O29" i="7"/>
  <c r="O28" i="7"/>
  <c r="N29" i="6"/>
  <c r="N30" i="6"/>
  <c r="N31" i="6"/>
  <c r="N32" i="6"/>
  <c r="N28" i="6"/>
  <c r="O31" i="6"/>
  <c r="O32" i="6"/>
  <c r="O29" i="6"/>
  <c r="O30" i="6"/>
  <c r="N29" i="5"/>
  <c r="N30" i="5"/>
  <c r="N31" i="5"/>
  <c r="N32" i="5"/>
  <c r="N33" i="5"/>
  <c r="N34" i="5"/>
  <c r="N35" i="5"/>
  <c r="N28" i="5"/>
  <c r="O35" i="5"/>
  <c r="O33" i="5"/>
  <c r="O32" i="5"/>
  <c r="O29" i="5"/>
  <c r="O28" i="5"/>
  <c r="F7" i="8" l="1"/>
  <c r="H7" i="5"/>
  <c r="G7" i="9"/>
  <c r="K7" i="9"/>
  <c r="I7" i="8"/>
  <c r="H7" i="7"/>
  <c r="G7" i="7"/>
  <c r="I7" i="9"/>
  <c r="J7" i="8"/>
  <c r="J7" i="9"/>
  <c r="F7" i="5"/>
  <c r="J7" i="5"/>
  <c r="I7" i="7"/>
  <c r="G7" i="10"/>
  <c r="F7" i="9"/>
  <c r="E7" i="9"/>
  <c r="L7" i="5"/>
  <c r="K7" i="10"/>
  <c r="L43" i="6"/>
  <c r="E7" i="7"/>
  <c r="I44" i="7"/>
  <c r="C44" i="9"/>
  <c r="J40" i="10"/>
  <c r="L7" i="7"/>
  <c r="J44" i="7"/>
  <c r="I43" i="8"/>
  <c r="H7" i="9"/>
  <c r="O32" i="10"/>
  <c r="L40" i="10"/>
  <c r="O35" i="9"/>
  <c r="O35" i="7"/>
  <c r="L7" i="9"/>
  <c r="E7" i="8"/>
  <c r="F7" i="7"/>
  <c r="F44" i="7"/>
  <c r="D43" i="6"/>
  <c r="D7" i="9"/>
  <c r="C7" i="9"/>
  <c r="E7" i="5"/>
  <c r="I7" i="5"/>
  <c r="K7" i="7"/>
  <c r="O33" i="6"/>
  <c r="I43" i="6"/>
  <c r="D44" i="7"/>
  <c r="G44" i="7"/>
  <c r="L44" i="7"/>
  <c r="F43" i="8"/>
  <c r="C43" i="6"/>
  <c r="H43" i="8"/>
  <c r="J7" i="6"/>
  <c r="H43" i="6"/>
  <c r="H44" i="7"/>
  <c r="G7" i="8"/>
  <c r="K7" i="8"/>
  <c r="E43" i="8"/>
  <c r="K43" i="8"/>
  <c r="O35" i="8"/>
  <c r="E44" i="9"/>
  <c r="G44" i="9"/>
  <c r="F7" i="10"/>
  <c r="J7" i="10"/>
  <c r="G40" i="10"/>
  <c r="G43" i="6"/>
  <c r="J7" i="7"/>
  <c r="E44" i="7"/>
  <c r="K44" i="7"/>
  <c r="D43" i="8"/>
  <c r="D44" i="9"/>
  <c r="F44" i="9"/>
  <c r="H44" i="9"/>
  <c r="I44" i="9"/>
  <c r="K44" i="9"/>
  <c r="L44" i="9"/>
  <c r="I40" i="10"/>
  <c r="E40" i="10"/>
  <c r="F43" i="6"/>
  <c r="D7" i="8"/>
  <c r="H7" i="8"/>
  <c r="L7" i="8"/>
  <c r="C43" i="8"/>
  <c r="J44" i="9"/>
  <c r="K43" i="6"/>
  <c r="G7" i="5"/>
  <c r="K7" i="5"/>
  <c r="E43" i="6"/>
  <c r="J43" i="8"/>
  <c r="D7" i="10"/>
  <c r="H7" i="10"/>
  <c r="L7" i="10"/>
  <c r="J43" i="6"/>
  <c r="G43" i="8"/>
  <c r="O28" i="6"/>
  <c r="L7" i="6"/>
  <c r="E7" i="6"/>
  <c r="L43" i="8"/>
  <c r="E7" i="10"/>
  <c r="I7" i="10"/>
  <c r="K40" i="10"/>
  <c r="F40" i="10"/>
  <c r="H40" i="10"/>
  <c r="D40" i="10"/>
  <c r="C40" i="10"/>
  <c r="C7" i="10"/>
  <c r="C7" i="8"/>
  <c r="C44" i="7"/>
  <c r="D7" i="7"/>
  <c r="C7" i="7"/>
  <c r="K7" i="6"/>
  <c r="I7" i="6"/>
  <c r="H7" i="6"/>
  <c r="F7" i="6"/>
  <c r="D7" i="6"/>
  <c r="G7" i="6"/>
  <c r="C7" i="6"/>
  <c r="D7" i="5"/>
  <c r="N28" i="3" l="1"/>
  <c r="N29" i="3"/>
  <c r="N30" i="3"/>
  <c r="N31" i="3"/>
  <c r="N32" i="3"/>
  <c r="N33" i="3"/>
  <c r="N34" i="3"/>
  <c r="N27" i="3"/>
  <c r="K49" i="3" l="1"/>
  <c r="K44" i="5" l="1"/>
  <c r="K43" i="3" l="1"/>
  <c r="K50" i="3"/>
  <c r="K51" i="3" l="1"/>
  <c r="K57" i="3" s="1"/>
  <c r="K58" i="3" l="1"/>
  <c r="K59" i="3" s="1"/>
  <c r="J44" i="5" l="1"/>
  <c r="J49" i="3"/>
  <c r="J50" i="3" l="1"/>
  <c r="J43" i="3"/>
  <c r="J51" i="3" l="1"/>
  <c r="J57" i="3" s="1"/>
  <c r="J58" i="3"/>
  <c r="J59" i="3" l="1"/>
  <c r="I44" i="5" l="1"/>
  <c r="I49" i="3"/>
  <c r="I50" i="3" l="1"/>
  <c r="I43" i="3"/>
  <c r="I51" i="3" l="1"/>
  <c r="I57" i="3" s="1"/>
  <c r="I58" i="3" l="1"/>
  <c r="I59" i="3" s="1"/>
  <c r="H44" i="5" l="1"/>
  <c r="H49" i="3"/>
  <c r="H43" i="3" l="1"/>
  <c r="H50" i="3"/>
  <c r="H51" i="3" l="1"/>
  <c r="H57" i="3" s="1"/>
  <c r="H58" i="3" l="1"/>
  <c r="H59" i="3" s="1"/>
  <c r="G44" i="5" l="1"/>
  <c r="G49" i="3"/>
  <c r="G50" i="3" l="1"/>
  <c r="G43" i="3"/>
  <c r="G51" i="3" l="1"/>
  <c r="G57" i="3" s="1"/>
  <c r="G58" i="3" l="1"/>
  <c r="G59" i="3" s="1"/>
  <c r="F44" i="5" l="1"/>
  <c r="F49" i="3"/>
  <c r="F50" i="3" l="1"/>
  <c r="F43" i="3"/>
  <c r="F51" i="3" l="1"/>
  <c r="F57" i="3" s="1"/>
  <c r="F58" i="3" l="1"/>
  <c r="F59" i="3" s="1"/>
  <c r="E49" i="3" l="1"/>
  <c r="E44" i="5"/>
  <c r="E50" i="3" l="1"/>
  <c r="E43" i="3"/>
  <c r="E51" i="3" l="1"/>
  <c r="E57" i="3" s="1"/>
  <c r="E58" i="3" l="1"/>
  <c r="E59" i="3" s="1"/>
  <c r="C49" i="3" l="1"/>
  <c r="C44" i="5" l="1"/>
  <c r="C50" i="3" l="1"/>
  <c r="C43" i="3"/>
  <c r="C7" i="5" l="1"/>
  <c r="C51" i="3"/>
  <c r="C57" i="3" s="1"/>
  <c r="C58" i="3" l="1"/>
  <c r="C59" i="3" s="1"/>
  <c r="O34" i="5" l="1"/>
  <c r="O29" i="3"/>
  <c r="O31" i="5"/>
  <c r="O34" i="3" l="1"/>
  <c r="O30" i="3"/>
  <c r="O32" i="3"/>
  <c r="O33" i="3"/>
  <c r="L49" i="3" l="1"/>
  <c r="O27" i="3"/>
  <c r="O30" i="5" l="1"/>
  <c r="O28" i="3" l="1"/>
  <c r="L44" i="5" l="1"/>
  <c r="O36" i="5"/>
  <c r="O35" i="3"/>
  <c r="O31" i="3" l="1"/>
  <c r="L50" i="3"/>
  <c r="L43" i="3"/>
  <c r="L51" i="3" l="1"/>
  <c r="L57" i="3" s="1"/>
  <c r="L58" i="3" l="1"/>
  <c r="L59" i="3" s="1"/>
  <c r="D49" i="3" l="1"/>
  <c r="D44" i="5"/>
  <c r="D50" i="3" l="1"/>
  <c r="D43" i="3"/>
  <c r="D51" i="3" l="1"/>
  <c r="D57" i="3" s="1"/>
  <c r="D58" i="3" l="1"/>
  <c r="D59" i="3" s="1"/>
  <c r="L6" i="3" l="1"/>
  <c r="K6" i="3"/>
  <c r="J6" i="3"/>
  <c r="I6" i="3"/>
  <c r="H6" i="3"/>
  <c r="G6" i="3"/>
  <c r="F6" i="3"/>
  <c r="E6" i="3"/>
  <c r="D6" i="3"/>
  <c r="C6" i="3"/>
  <c r="I41" i="2" l="1"/>
  <c r="K40" i="2"/>
  <c r="K41" i="2"/>
  <c r="J41" i="2"/>
  <c r="I40" i="2"/>
  <c r="F40" i="2"/>
  <c r="H40" i="2"/>
  <c r="G40" i="2"/>
  <c r="F41" i="2"/>
  <c r="C40" i="2"/>
  <c r="L40" i="2"/>
  <c r="L41" i="2"/>
  <c r="C10" i="3"/>
  <c r="C41" i="2"/>
  <c r="D40" i="2"/>
  <c r="G41" i="2"/>
  <c r="H41" i="2"/>
  <c r="D41" i="2"/>
  <c r="E40" i="2"/>
  <c r="E41" i="2"/>
  <c r="J40" i="2"/>
  <c r="K42" i="2"/>
  <c r="K48" i="2" s="1"/>
  <c r="I42" i="2" l="1"/>
  <c r="I48" i="2" s="1"/>
  <c r="H42" i="2"/>
  <c r="H48" i="2" s="1"/>
  <c r="F42" i="2"/>
  <c r="F47" i="2" s="1"/>
  <c r="J42" i="2"/>
  <c r="J47" i="2" s="1"/>
  <c r="L42" i="2"/>
  <c r="L48" i="2" s="1"/>
  <c r="G42" i="2"/>
  <c r="G48" i="2" s="1"/>
  <c r="C42" i="2"/>
  <c r="C48" i="2" s="1"/>
  <c r="D42" i="2"/>
  <c r="D48" i="2" s="1"/>
  <c r="K47" i="2"/>
  <c r="K49" i="2" s="1"/>
  <c r="E42" i="2"/>
  <c r="E47" i="2" s="1"/>
  <c r="E10" i="3"/>
  <c r="M24" i="1"/>
  <c r="M21" i="1"/>
  <c r="M22" i="1"/>
  <c r="M23" i="1"/>
  <c r="J48" i="2" l="1"/>
  <c r="J49" i="2" s="1"/>
  <c r="F48" i="2"/>
  <c r="F49" i="2" s="1"/>
  <c r="H47" i="2"/>
  <c r="H49" i="2" s="1"/>
  <c r="G47" i="2"/>
  <c r="G49" i="2" s="1"/>
  <c r="I47" i="2"/>
  <c r="I49" i="2" s="1"/>
  <c r="L47" i="2"/>
  <c r="L49" i="2" s="1"/>
  <c r="C47" i="2"/>
  <c r="C49" i="2" s="1"/>
  <c r="D47" i="2"/>
  <c r="D49" i="2" s="1"/>
  <c r="E48" i="2"/>
  <c r="E49" i="2" s="1"/>
  <c r="L5" i="3" l="1"/>
  <c r="L7" i="3" s="1"/>
  <c r="M13" i="1"/>
  <c r="M11" i="1"/>
  <c r="M6" i="1"/>
  <c r="M9" i="1"/>
  <c r="M7" i="1"/>
  <c r="M5" i="1"/>
  <c r="M8" i="1"/>
  <c r="M12" i="1"/>
  <c r="M10" i="1"/>
  <c r="L10" i="9" l="1"/>
  <c r="L10" i="5"/>
  <c r="L10" i="7"/>
  <c r="K5" i="3" l="1"/>
  <c r="K7" i="3" s="1"/>
  <c r="K10" i="9" l="1"/>
  <c r="K10" i="7"/>
  <c r="K10" i="5"/>
  <c r="J5" i="3" l="1"/>
  <c r="J7" i="3" s="1"/>
  <c r="J10" i="9" l="1"/>
  <c r="J10" i="5"/>
  <c r="J10" i="7"/>
  <c r="I5" i="3" l="1"/>
  <c r="I7" i="3" s="1"/>
  <c r="I10" i="7" l="1"/>
  <c r="I10" i="9"/>
  <c r="I10" i="5"/>
  <c r="H5" i="3" l="1"/>
  <c r="H7" i="3" s="1"/>
  <c r="H10" i="5" l="1"/>
  <c r="H10" i="9"/>
  <c r="H10" i="7"/>
  <c r="G5" i="3" l="1"/>
  <c r="G7" i="3" s="1"/>
  <c r="G10" i="9" l="1"/>
  <c r="G10" i="7"/>
  <c r="G10" i="5"/>
  <c r="F5" i="3" l="1"/>
  <c r="F7" i="3" s="1"/>
  <c r="F10" i="9" l="1"/>
  <c r="F10" i="5"/>
  <c r="F10" i="7"/>
  <c r="E5" i="3" l="1"/>
  <c r="E7" i="3" s="1"/>
  <c r="E10" i="7" l="1"/>
  <c r="E10" i="9"/>
  <c r="E10" i="5"/>
  <c r="D5" i="3" l="1"/>
  <c r="D7" i="3" s="1"/>
  <c r="D10" i="9" l="1"/>
  <c r="D10" i="7"/>
  <c r="D10" i="5"/>
  <c r="C5" i="3" l="1"/>
  <c r="C9" i="3" l="1"/>
  <c r="C7" i="3"/>
  <c r="C10" i="9" l="1"/>
  <c r="C12" i="9" s="1"/>
  <c r="C10" i="7"/>
  <c r="C12" i="7" s="1"/>
  <c r="C10" i="5"/>
  <c r="C12" i="5" s="1"/>
  <c r="E9" i="3"/>
  <c r="D9" i="3"/>
  <c r="D10" i="3"/>
</calcChain>
</file>

<file path=xl/sharedStrings.xml><?xml version="1.0" encoding="utf-8"?>
<sst xmlns="http://schemas.openxmlformats.org/spreadsheetml/2006/main" count="458" uniqueCount="107">
  <si>
    <t>Transportes</t>
  </si>
  <si>
    <t>Industrial</t>
  </si>
  <si>
    <t>Residencial</t>
  </si>
  <si>
    <t>Setor Energético</t>
  </si>
  <si>
    <t>Agropecuário</t>
  </si>
  <si>
    <t>Comércio</t>
  </si>
  <si>
    <t>Público</t>
  </si>
  <si>
    <t>Consumo não Identificado</t>
  </si>
  <si>
    <t>Ano</t>
  </si>
  <si>
    <t>Emissões por Setor</t>
  </si>
  <si>
    <r>
      <t>Emissões de CO</t>
    </r>
    <r>
      <rPr>
        <b/>
        <vertAlign val="subscript"/>
        <sz val="12"/>
        <color theme="1"/>
        <rFont val="Calibri"/>
        <family val="2"/>
        <scheme val="minor"/>
      </rPr>
      <t>2eq</t>
    </r>
    <r>
      <rPr>
        <b/>
        <sz val="12"/>
        <color theme="1"/>
        <rFont val="Calibri"/>
        <family val="2"/>
        <scheme val="minor"/>
      </rPr>
      <t xml:space="preserve"> nos Setores de Consumo de Energia</t>
    </r>
  </si>
  <si>
    <r>
      <t>Emissões de CO</t>
    </r>
    <r>
      <rPr>
        <b/>
        <vertAlign val="subscript"/>
        <sz val="12"/>
        <color theme="1"/>
        <rFont val="Calibri"/>
        <family val="2"/>
        <scheme val="minor"/>
      </rPr>
      <t>2eq</t>
    </r>
    <r>
      <rPr>
        <b/>
        <sz val="12"/>
        <color theme="1"/>
        <rFont val="Calibri"/>
        <family val="2"/>
        <scheme val="minor"/>
      </rPr>
      <t xml:space="preserve"> no Setor de Transportes pelo uso de Energia</t>
    </r>
  </si>
  <si>
    <t>Emissões por Subsetor</t>
  </si>
  <si>
    <t>Rodoviário</t>
  </si>
  <si>
    <t>Ferroviário</t>
  </si>
  <si>
    <t>Hidroviário</t>
  </si>
  <si>
    <t>Aeroviário</t>
  </si>
  <si>
    <t>Óleo Diesel</t>
  </si>
  <si>
    <t>Gasolina Automotiva</t>
  </si>
  <si>
    <t>Biodiesel</t>
  </si>
  <si>
    <t>Álcool Etílico Anidro</t>
  </si>
  <si>
    <t>GLP</t>
  </si>
  <si>
    <t>Gás Natural</t>
  </si>
  <si>
    <t>Alcool Etílico Hidratado</t>
  </si>
  <si>
    <t>Querosene de Aviação</t>
  </si>
  <si>
    <t>Emissões por Energético</t>
  </si>
  <si>
    <r>
      <t>Emissões de CO</t>
    </r>
    <r>
      <rPr>
        <b/>
        <vertAlign val="subscript"/>
        <sz val="12"/>
        <color theme="1"/>
        <rFont val="Calibri"/>
        <family val="2"/>
        <scheme val="minor"/>
      </rPr>
      <t>2eq</t>
    </r>
    <r>
      <rPr>
        <b/>
        <sz val="12"/>
        <color theme="1"/>
        <rFont val="Calibri"/>
        <family val="2"/>
        <scheme val="minor"/>
      </rPr>
      <t xml:space="preserve"> no Setor Industrial pelo uso de Energia</t>
    </r>
  </si>
  <si>
    <t xml:space="preserve">Cimento                       </t>
  </si>
  <si>
    <t>Ferro Gusa e Aço</t>
  </si>
  <si>
    <t>Ferro Ligas</t>
  </si>
  <si>
    <t>Mineração e Pelotização</t>
  </si>
  <si>
    <t>Não Ferrosos e Out. Metalurg.</t>
  </si>
  <si>
    <t>Química</t>
  </si>
  <si>
    <t xml:space="preserve">Alimentos e Bebidas           </t>
  </si>
  <si>
    <t>Têxtil</t>
  </si>
  <si>
    <t xml:space="preserve">Papel e Celulose              </t>
  </si>
  <si>
    <t>Cerâmica</t>
  </si>
  <si>
    <t>Outras Indústrias</t>
  </si>
  <si>
    <t>Carvão Mineral</t>
  </si>
  <si>
    <t>Lenha</t>
  </si>
  <si>
    <t>Casca de Arroz</t>
  </si>
  <si>
    <t>Óleo Combustível</t>
  </si>
  <si>
    <t>Querosene Iluminante</t>
  </si>
  <si>
    <r>
      <t>Emissões de CO</t>
    </r>
    <r>
      <rPr>
        <b/>
        <vertAlign val="subscript"/>
        <sz val="12"/>
        <color theme="1"/>
        <rFont val="Calibri"/>
        <family val="2"/>
        <scheme val="minor"/>
      </rPr>
      <t>2eq</t>
    </r>
    <r>
      <rPr>
        <b/>
        <sz val="12"/>
        <color theme="1"/>
        <rFont val="Calibri"/>
        <family val="2"/>
        <scheme val="minor"/>
      </rPr>
      <t xml:space="preserve"> no Setor Agropecuário pelo uso de Energia</t>
    </r>
  </si>
  <si>
    <r>
      <t>Emissões de CO</t>
    </r>
    <r>
      <rPr>
        <b/>
        <vertAlign val="subscript"/>
        <sz val="12"/>
        <color theme="1"/>
        <rFont val="Calibri"/>
        <family val="2"/>
        <scheme val="minor"/>
      </rPr>
      <t>2eq</t>
    </r>
    <r>
      <rPr>
        <b/>
        <sz val="12"/>
        <color theme="1"/>
        <rFont val="Calibri"/>
        <family val="2"/>
        <scheme val="minor"/>
      </rPr>
      <t xml:space="preserve"> no Setor Residencial pelo uso de Energia</t>
    </r>
  </si>
  <si>
    <t>Emissões Totais</t>
  </si>
  <si>
    <t>Outros Derivados de Biomassa</t>
  </si>
  <si>
    <t>Produtos da Cana de Açúcar</t>
  </si>
  <si>
    <t>Outros Deriv. Energ. de Pet.</t>
  </si>
  <si>
    <r>
      <t>Emissões de CO</t>
    </r>
    <r>
      <rPr>
        <b/>
        <vertAlign val="subscript"/>
        <sz val="12"/>
        <color theme="1"/>
        <rFont val="Calibri"/>
        <family val="2"/>
        <scheme val="minor"/>
      </rPr>
      <t>2eq</t>
    </r>
    <r>
      <rPr>
        <b/>
        <sz val="12"/>
        <color theme="1"/>
        <rFont val="Calibri"/>
        <family val="2"/>
        <scheme val="minor"/>
      </rPr>
      <t xml:space="preserve"> na Produção de Energia Elétrica</t>
    </r>
  </si>
  <si>
    <t>Emissões por Fonte</t>
  </si>
  <si>
    <r>
      <t>Unidade: Gg CO</t>
    </r>
    <r>
      <rPr>
        <b/>
        <vertAlign val="subscript"/>
        <sz val="11"/>
        <color theme="1"/>
        <rFont val="Calibri"/>
        <family val="2"/>
        <scheme val="minor"/>
      </rPr>
      <t>2eq</t>
    </r>
  </si>
  <si>
    <r>
      <t>Emissões Elétricas [Gg CO</t>
    </r>
    <r>
      <rPr>
        <vertAlign val="subscript"/>
        <sz val="11"/>
        <color theme="1"/>
        <rFont val="Calibri"/>
        <family val="2"/>
        <scheme val="minor"/>
      </rPr>
      <t>2eq</t>
    </r>
    <r>
      <rPr>
        <sz val="11"/>
        <color theme="1"/>
        <rFont val="Calibri"/>
        <family val="2"/>
        <scheme val="minor"/>
      </rPr>
      <t>]</t>
    </r>
  </si>
  <si>
    <r>
      <t>Fator de Emissão EE [kg CO</t>
    </r>
    <r>
      <rPr>
        <vertAlign val="subscript"/>
        <sz val="11"/>
        <color theme="1"/>
        <rFont val="Calibri"/>
        <family val="2"/>
        <scheme val="minor"/>
      </rPr>
      <t>2eq</t>
    </r>
    <r>
      <rPr>
        <sz val="11"/>
        <color theme="1"/>
        <rFont val="Calibri"/>
        <family val="2"/>
        <scheme val="minor"/>
      </rPr>
      <t>/MWh]</t>
    </r>
  </si>
  <si>
    <t>Produção de Eletricidade [GWh]</t>
  </si>
  <si>
    <t>Não Renováveis</t>
  </si>
  <si>
    <t>Renováveis</t>
  </si>
  <si>
    <r>
      <t>Emissões de CO</t>
    </r>
    <r>
      <rPr>
        <b/>
        <vertAlign val="subscript"/>
        <sz val="12"/>
        <color theme="1"/>
        <rFont val="Calibri"/>
        <family val="2"/>
        <scheme val="minor"/>
      </rPr>
      <t>2eq</t>
    </r>
    <r>
      <rPr>
        <b/>
        <sz val="12"/>
        <color theme="1"/>
        <rFont val="Calibri"/>
        <family val="2"/>
        <scheme val="minor"/>
      </rPr>
      <t xml:space="preserve"> nos Demais Setores de Consumo pelo uso de Energia</t>
    </r>
  </si>
  <si>
    <t>Fator de Emissão - Energia Elétrica</t>
  </si>
  <si>
    <t>Emissões Consumo de Energia</t>
  </si>
  <si>
    <t>Emissões na Produção de Energia Elétrica</t>
  </si>
  <si>
    <r>
      <t>Unidade: Milhões t CO</t>
    </r>
    <r>
      <rPr>
        <b/>
        <vertAlign val="subscript"/>
        <sz val="11"/>
        <color theme="1"/>
        <rFont val="Calibri"/>
        <family val="2"/>
        <scheme val="minor"/>
      </rPr>
      <t>2eq</t>
    </r>
  </si>
  <si>
    <r>
      <t>Emissões de CO</t>
    </r>
    <r>
      <rPr>
        <b/>
        <vertAlign val="subscript"/>
        <sz val="12"/>
        <color theme="1"/>
        <rFont val="Calibri"/>
        <family val="2"/>
        <scheme val="minor"/>
      </rPr>
      <t>2eq</t>
    </r>
    <r>
      <rPr>
        <b/>
        <sz val="12"/>
        <color theme="1"/>
        <rFont val="Calibri"/>
        <family val="2"/>
        <scheme val="minor"/>
      </rPr>
      <t xml:space="preserve"> Segmentados por Energético</t>
    </r>
  </si>
  <si>
    <r>
      <t>Emissões de CO</t>
    </r>
    <r>
      <rPr>
        <b/>
        <vertAlign val="subscript"/>
        <sz val="12"/>
        <color theme="1"/>
        <rFont val="Calibri"/>
        <family val="2"/>
        <scheme val="minor"/>
      </rPr>
      <t>2eq</t>
    </r>
    <r>
      <rPr>
        <b/>
        <sz val="12"/>
        <color theme="1"/>
        <rFont val="Calibri"/>
        <family val="2"/>
        <scheme val="minor"/>
      </rPr>
      <t xml:space="preserve"> no BERGS</t>
    </r>
  </si>
  <si>
    <t>Gasolina A</t>
  </si>
  <si>
    <t>Álcool Etílico Hidratado</t>
  </si>
  <si>
    <t>Outros Deriv. de Biom.</t>
  </si>
  <si>
    <t>Prod. da Cana de Açúcar</t>
  </si>
  <si>
    <t>Outros</t>
  </si>
  <si>
    <t>Energéticos Não Renváveis</t>
  </si>
  <si>
    <t>Energéticos Renováveis</t>
  </si>
  <si>
    <t>Unidade: %</t>
  </si>
  <si>
    <t>Fonte: SEMA/DE/Balanço Energético Consolidado do Estado do Rio Grande do Sul.</t>
  </si>
  <si>
    <r>
      <t>Emissões de CO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no BERGS</t>
    </r>
  </si>
  <si>
    <r>
      <t>Unidade: Milhões t CO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</si>
  <si>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Emissões de CO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Segmentados por Energético</t>
    </r>
  </si>
  <si>
    <t>Emissões de CO no BERGS</t>
  </si>
  <si>
    <t>Emissões de CO Segmentados por Energético</t>
  </si>
  <si>
    <t>Unidade: 10³ t CO</t>
  </si>
  <si>
    <r>
      <t>Emissões de CH</t>
    </r>
    <r>
      <rPr>
        <b/>
        <vertAlign val="subscript"/>
        <sz val="12"/>
        <color theme="1"/>
        <rFont val="Calibri"/>
        <family val="2"/>
        <scheme val="minor"/>
      </rPr>
      <t>4</t>
    </r>
    <r>
      <rPr>
        <b/>
        <sz val="12"/>
        <color theme="1"/>
        <rFont val="Calibri"/>
        <family val="2"/>
        <scheme val="minor"/>
      </rPr>
      <t xml:space="preserve"> no BERGS</t>
    </r>
  </si>
  <si>
    <r>
      <t>Unidade: 10³ t CH</t>
    </r>
    <r>
      <rPr>
        <b/>
        <vertAlign val="subscript"/>
        <sz val="11"/>
        <color theme="1"/>
        <rFont val="Calibri"/>
        <family val="2"/>
        <scheme val="minor"/>
      </rPr>
      <t>4</t>
    </r>
  </si>
  <si>
    <r>
      <t>Emissões de CH</t>
    </r>
    <r>
      <rPr>
        <b/>
        <vertAlign val="subscript"/>
        <sz val="12"/>
        <color theme="1"/>
        <rFont val="Calibri"/>
        <family val="2"/>
        <scheme val="minor"/>
      </rPr>
      <t>4</t>
    </r>
    <r>
      <rPr>
        <b/>
        <sz val="12"/>
        <color theme="1"/>
        <rFont val="Calibri"/>
        <family val="2"/>
        <scheme val="minor"/>
      </rPr>
      <t xml:space="preserve"> Segmentados por Energético</t>
    </r>
  </si>
  <si>
    <r>
      <t>Participação no CO</t>
    </r>
    <r>
      <rPr>
        <vertAlign val="subscript"/>
        <sz val="11"/>
        <color theme="1"/>
        <rFont val="Calibri"/>
        <family val="2"/>
        <scheme val="minor"/>
      </rPr>
      <t>2eq</t>
    </r>
  </si>
  <si>
    <r>
      <t>Participação no CO</t>
    </r>
    <r>
      <rPr>
        <vertAlign val="subscript"/>
        <sz val="11"/>
        <color theme="1"/>
        <rFont val="Calibri"/>
        <family val="2"/>
        <scheme val="minor"/>
      </rPr>
      <t>2eq</t>
    </r>
    <r>
      <rPr>
        <sz val="11"/>
        <color theme="1"/>
        <rFont val="Calibri"/>
        <family val="2"/>
        <scheme val="minor"/>
      </rPr>
      <t xml:space="preserve"> (média)</t>
    </r>
  </si>
  <si>
    <r>
      <t>Unidade: 10³ t NO</t>
    </r>
    <r>
      <rPr>
        <b/>
        <vertAlign val="subscript"/>
        <sz val="11"/>
        <color theme="1"/>
        <rFont val="Calibri"/>
        <family val="2"/>
        <scheme val="minor"/>
      </rPr>
      <t>X</t>
    </r>
  </si>
  <si>
    <r>
      <t>Emissões de NO</t>
    </r>
    <r>
      <rPr>
        <b/>
        <vertAlign val="subscript"/>
        <sz val="12"/>
        <color theme="1"/>
        <rFont val="Calibri"/>
        <family val="2"/>
        <scheme val="minor"/>
      </rPr>
      <t>X</t>
    </r>
    <r>
      <rPr>
        <b/>
        <sz val="12"/>
        <color theme="1"/>
        <rFont val="Calibri"/>
        <family val="2"/>
        <scheme val="minor"/>
      </rPr>
      <t xml:space="preserve"> no BERGS</t>
    </r>
  </si>
  <si>
    <r>
      <t>Emissões de NO</t>
    </r>
    <r>
      <rPr>
        <b/>
        <vertAlign val="subscript"/>
        <sz val="12"/>
        <color theme="1"/>
        <rFont val="Calibri"/>
        <family val="2"/>
        <scheme val="minor"/>
      </rPr>
      <t>X</t>
    </r>
    <r>
      <rPr>
        <b/>
        <sz val="12"/>
        <color theme="1"/>
        <rFont val="Calibri"/>
        <family val="2"/>
        <scheme val="minor"/>
      </rPr>
      <t xml:space="preserve"> Segmentados por Energético</t>
    </r>
  </si>
  <si>
    <r>
      <t>Emissões de N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O no BERGS</t>
    </r>
  </si>
  <si>
    <r>
      <t>Emissões de N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O Segmentados por Energético</t>
    </r>
  </si>
  <si>
    <r>
      <t>Unidade: t N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</si>
  <si>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t>Unidade: t NMVOC</t>
  </si>
  <si>
    <t>Emissões de NMVOC no BERGS</t>
  </si>
  <si>
    <t>Emissões de NMVOC Segmentados por Energético</t>
  </si>
  <si>
    <r>
      <t>Emissões de CO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Segmentados por Setor de Consumo</t>
    </r>
  </si>
  <si>
    <t>Emissões de CO Segmentados por Setor de Consumo</t>
  </si>
  <si>
    <r>
      <t>Emissões de CH</t>
    </r>
    <r>
      <rPr>
        <b/>
        <vertAlign val="subscript"/>
        <sz val="12"/>
        <color theme="1"/>
        <rFont val="Calibri"/>
        <family val="2"/>
        <scheme val="minor"/>
      </rPr>
      <t>4</t>
    </r>
    <r>
      <rPr>
        <b/>
        <sz val="12"/>
        <color theme="1"/>
        <rFont val="Calibri"/>
        <family val="2"/>
        <scheme val="minor"/>
      </rPr>
      <t xml:space="preserve"> Segmentados por Setor de Consumo</t>
    </r>
  </si>
  <si>
    <r>
      <t>Emissões de NO</t>
    </r>
    <r>
      <rPr>
        <b/>
        <vertAlign val="subscript"/>
        <sz val="12"/>
        <color theme="1"/>
        <rFont val="Calibri"/>
        <family val="2"/>
        <scheme val="minor"/>
      </rPr>
      <t>X</t>
    </r>
    <r>
      <rPr>
        <b/>
        <sz val="12"/>
        <color theme="1"/>
        <rFont val="Calibri"/>
        <family val="2"/>
        <scheme val="minor"/>
      </rPr>
      <t xml:space="preserve"> Segmentados por Setor de Consumo</t>
    </r>
  </si>
  <si>
    <r>
      <t>Emissões de N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O Segmentados por Setor de Consumo</t>
    </r>
  </si>
  <si>
    <t>Emissões de NMVOC Segmentados por Setor de Consumo</t>
  </si>
  <si>
    <t>Gás</t>
  </si>
  <si>
    <t>GWP-100</t>
  </si>
  <si>
    <t>CO</t>
  </si>
  <si>
    <t>NMVOC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</si>
  <si>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</si>
  <si>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</si>
  <si>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r>
      <t>NO</t>
    </r>
    <r>
      <rPr>
        <vertAlign val="subscript"/>
        <sz val="11"/>
        <color theme="1"/>
        <rFont val="Calibri"/>
        <family val="2"/>
        <scheme val="minor"/>
      </rPr>
      <t>X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</si>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</sst>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);\(#,##0.0\)"/>
    <numFmt numFmtId="165" formatCode="#,##0.0"/>
    <numFmt numFmtId="166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bscript"/>
      <sz val="12"/>
      <color theme="1"/>
      <name val="Calibri"/>
      <family val="2"/>
      <scheme val="minor"/>
    </font>
    <font>
      <sz val="12"/>
      <name val="Arial"/>
      <family val="2"/>
    </font>
    <font>
      <vertAlign val="sub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2"/>
      </patternFill>
    </fill>
    <fill>
      <patternFill patternType="solid">
        <fgColor indexed="9"/>
        <bgColor indexed="26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9" fillId="5" borderId="0"/>
  </cellStyleXfs>
  <cellXfs count="65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3" xfId="0" applyFill="1" applyBorder="1"/>
    <xf numFmtId="3" fontId="0" fillId="2" borderId="0" xfId="0" applyNumberFormat="1" applyFill="1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3" fontId="7" fillId="0" borderId="13" xfId="0" applyNumberFormat="1" applyFont="1" applyBorder="1" applyAlignment="1">
      <alignment horizontal="right" vertical="center"/>
    </xf>
    <xf numFmtId="3" fontId="7" fillId="0" borderId="14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164" fontId="6" fillId="4" borderId="15" xfId="0" applyNumberFormat="1" applyFont="1" applyFill="1" applyBorder="1" applyAlignment="1">
      <alignment vertical="center"/>
    </xf>
    <xf numFmtId="3" fontId="7" fillId="3" borderId="16" xfId="0" applyNumberFormat="1" applyFont="1" applyFill="1" applyBorder="1" applyAlignment="1">
      <alignment horizontal="right" vertical="center"/>
    </xf>
    <xf numFmtId="3" fontId="7" fillId="3" borderId="4" xfId="0" applyNumberFormat="1" applyFont="1" applyFill="1" applyBorder="1" applyAlignment="1">
      <alignment horizontal="right" vertical="center"/>
    </xf>
    <xf numFmtId="3" fontId="7" fillId="3" borderId="5" xfId="0" applyNumberFormat="1" applyFont="1" applyFill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3" fontId="7" fillId="0" borderId="16" xfId="0" applyNumberFormat="1" applyFont="1" applyBorder="1" applyAlignment="1">
      <alignment horizontal="right" vertical="center"/>
    </xf>
    <xf numFmtId="3" fontId="7" fillId="0" borderId="4" xfId="0" applyNumberFormat="1" applyFont="1" applyBorder="1" applyAlignment="1">
      <alignment horizontal="right" vertical="center"/>
    </xf>
    <xf numFmtId="3" fontId="7" fillId="0" borderId="5" xfId="0" applyNumberFormat="1" applyFont="1" applyBorder="1" applyAlignment="1">
      <alignment horizontal="right" vertical="center"/>
    </xf>
    <xf numFmtId="10" fontId="0" fillId="2" borderId="0" xfId="1" applyNumberFormat="1" applyFont="1" applyFill="1"/>
    <xf numFmtId="0" fontId="6" fillId="0" borderId="3" xfId="0" applyFont="1" applyBorder="1" applyAlignment="1">
      <alignment vertical="center"/>
    </xf>
    <xf numFmtId="3" fontId="7" fillId="0" borderId="17" xfId="0" applyNumberFormat="1" applyFont="1" applyBorder="1" applyAlignment="1">
      <alignment horizontal="right" vertical="center"/>
    </xf>
    <xf numFmtId="3" fontId="7" fillId="0" borderId="18" xfId="0" applyNumberFormat="1" applyFont="1" applyBorder="1" applyAlignment="1">
      <alignment horizontal="right" vertical="center"/>
    </xf>
    <xf numFmtId="3" fontId="7" fillId="0" borderId="19" xfId="0" applyNumberFormat="1" applyFont="1" applyBorder="1" applyAlignment="1">
      <alignment horizontal="right" vertical="center"/>
    </xf>
    <xf numFmtId="166" fontId="7" fillId="0" borderId="13" xfId="1" applyNumberFormat="1" applyFont="1" applyBorder="1" applyAlignment="1">
      <alignment horizontal="right" vertical="center"/>
    </xf>
    <xf numFmtId="166" fontId="7" fillId="0" borderId="14" xfId="1" applyNumberFormat="1" applyFont="1" applyBorder="1" applyAlignment="1">
      <alignment horizontal="right" vertical="center"/>
    </xf>
    <xf numFmtId="166" fontId="7" fillId="0" borderId="2" xfId="1" applyNumberFormat="1" applyFont="1" applyBorder="1" applyAlignment="1">
      <alignment horizontal="right" vertical="center"/>
    </xf>
    <xf numFmtId="166" fontId="7" fillId="0" borderId="17" xfId="1" applyNumberFormat="1" applyFont="1" applyBorder="1" applyAlignment="1">
      <alignment horizontal="right" vertical="center"/>
    </xf>
    <xf numFmtId="166" fontId="7" fillId="0" borderId="18" xfId="1" applyNumberFormat="1" applyFont="1" applyBorder="1" applyAlignment="1">
      <alignment horizontal="right" vertical="center"/>
    </xf>
    <xf numFmtId="166" fontId="7" fillId="0" borderId="19" xfId="1" applyNumberFormat="1" applyFont="1" applyBorder="1" applyAlignment="1">
      <alignment horizontal="right" vertical="center"/>
    </xf>
    <xf numFmtId="9" fontId="7" fillId="3" borderId="16" xfId="1" applyFont="1" applyFill="1" applyBorder="1" applyAlignment="1">
      <alignment horizontal="right" vertical="center"/>
    </xf>
    <xf numFmtId="9" fontId="7" fillId="3" borderId="4" xfId="1" applyFont="1" applyFill="1" applyBorder="1" applyAlignment="1">
      <alignment horizontal="right" vertical="center"/>
    </xf>
    <xf numFmtId="9" fontId="7" fillId="3" borderId="5" xfId="1" applyFont="1" applyFill="1" applyBorder="1" applyAlignment="1">
      <alignment horizontal="right" vertical="center"/>
    </xf>
    <xf numFmtId="165" fontId="7" fillId="0" borderId="16" xfId="0" applyNumberFormat="1" applyFont="1" applyBorder="1" applyAlignment="1">
      <alignment horizontal="right" vertical="center"/>
    </xf>
    <xf numFmtId="165" fontId="7" fillId="0" borderId="4" xfId="0" applyNumberFormat="1" applyFont="1" applyBorder="1" applyAlignment="1">
      <alignment horizontal="right" vertical="center"/>
    </xf>
    <xf numFmtId="165" fontId="7" fillId="0" borderId="5" xfId="0" applyNumberFormat="1" applyFont="1" applyBorder="1" applyAlignment="1">
      <alignment horizontal="right" vertical="center"/>
    </xf>
    <xf numFmtId="165" fontId="7" fillId="0" borderId="13" xfId="0" applyNumberFormat="1" applyFont="1" applyBorder="1" applyAlignment="1">
      <alignment horizontal="right" vertical="center"/>
    </xf>
    <xf numFmtId="165" fontId="7" fillId="0" borderId="14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165" fontId="7" fillId="3" borderId="16" xfId="0" applyNumberFormat="1" applyFont="1" applyFill="1" applyBorder="1" applyAlignment="1">
      <alignment horizontal="right" vertical="center"/>
    </xf>
    <xf numFmtId="165" fontId="7" fillId="3" borderId="4" xfId="0" applyNumberFormat="1" applyFont="1" applyFill="1" applyBorder="1" applyAlignment="1">
      <alignment horizontal="right" vertical="center"/>
    </xf>
    <xf numFmtId="165" fontId="7" fillId="3" borderId="5" xfId="0" applyNumberFormat="1" applyFont="1" applyFill="1" applyBorder="1" applyAlignment="1">
      <alignment horizontal="right" vertical="center"/>
    </xf>
    <xf numFmtId="165" fontId="0" fillId="2" borderId="0" xfId="0" applyNumberFormat="1" applyFill="1"/>
    <xf numFmtId="166" fontId="7" fillId="0" borderId="16" xfId="1" applyNumberFormat="1" applyFont="1" applyBorder="1" applyAlignment="1">
      <alignment horizontal="right" vertical="center"/>
    </xf>
    <xf numFmtId="166" fontId="7" fillId="0" borderId="4" xfId="1" applyNumberFormat="1" applyFont="1" applyBorder="1" applyAlignment="1">
      <alignment horizontal="right" vertical="center"/>
    </xf>
    <xf numFmtId="166" fontId="7" fillId="0" borderId="5" xfId="1" applyNumberFormat="1" applyFont="1" applyBorder="1" applyAlignment="1">
      <alignment horizontal="right" vertical="center"/>
    </xf>
    <xf numFmtId="166" fontId="0" fillId="2" borderId="0" xfId="1" applyNumberFormat="1" applyFont="1" applyFill="1"/>
    <xf numFmtId="166" fontId="0" fillId="2" borderId="0" xfId="0" applyNumberFormat="1" applyFill="1"/>
    <xf numFmtId="10" fontId="0" fillId="2" borderId="0" xfId="0" applyNumberFormat="1" applyFill="1"/>
    <xf numFmtId="0" fontId="7" fillId="2" borderId="0" xfId="0" applyFont="1" applyFill="1" applyAlignment="1">
      <alignment vertical="center"/>
    </xf>
    <xf numFmtId="165" fontId="0" fillId="2" borderId="3" xfId="0" applyNumberFormat="1" applyFill="1" applyBorder="1"/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6" xfId="0" applyFont="1" applyFill="1" applyBorder="1" applyAlignment="1">
      <alignment horizontal="center"/>
    </xf>
    <xf numFmtId="164" fontId="6" fillId="4" borderId="20" xfId="0" applyNumberFormat="1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</cellXfs>
  <cellStyles count="3">
    <cellStyle name="Normal" xfId="0" builtinId="0"/>
    <cellStyle name="Normal 4" xfId="2" xr:uid="{00000000-0005-0000-0000-000001000000}"/>
    <cellStyle name="Porcentagem" xfId="1" builtinId="5"/>
  </cellStyles>
  <dxfs count="0"/>
  <tableStyles count="0" defaultTableStyle="TableStyleMedium2" defaultPivotStyle="PivotStyleMedium9"/>
  <colors>
    <mruColors>
      <color rgb="FF89A54E"/>
      <color rgb="FFAA46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Total!$B$5</c:f>
              <c:strCache>
                <c:ptCount val="1"/>
                <c:pt idx="0">
                  <c:v>Emissões Consumo de Energia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Total!$C$4:$L$4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Total!$C$5:$L$5</c:f>
              <c:numCache>
                <c:formatCode>#,##0.0</c:formatCode>
                <c:ptCount val="10"/>
                <c:pt idx="0">
                  <c:v>39.264570795726002</c:v>
                </c:pt>
                <c:pt idx="1">
                  <c:v>37.90924091800477</c:v>
                </c:pt>
                <c:pt idx="2">
                  <c:v>37.757260300320283</c:v>
                </c:pt>
                <c:pt idx="3">
                  <c:v>38.045831125698527</c:v>
                </c:pt>
                <c:pt idx="4">
                  <c:v>39.493392676596521</c:v>
                </c:pt>
                <c:pt idx="5">
                  <c:v>36.702841395526569</c:v>
                </c:pt>
                <c:pt idx="6">
                  <c:v>39.672687057635251</c:v>
                </c:pt>
                <c:pt idx="7">
                  <c:v>41.327034070996888</c:v>
                </c:pt>
                <c:pt idx="8">
                  <c:v>39.368117873343053</c:v>
                </c:pt>
                <c:pt idx="9">
                  <c:v>45.378595033997826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BE-45BF-A722-70F47E511ABE}"/>
            </c:ext>
          </c:extLst>
        </c:ser>
        <c:ser>
          <c:idx val="1"/>
          <c:order val="1"/>
          <c:tx>
            <c:strRef>
              <c:f>Total!$B$6</c:f>
              <c:strCache>
                <c:ptCount val="1"/>
                <c:pt idx="0">
                  <c:v>Emissões na Produção de Energia Elétrica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Total!$C$4:$L$4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Total!$C$6:$L$6</c:f>
              <c:numCache>
                <c:formatCode>#,##0.0</c:formatCode>
                <c:ptCount val="10"/>
                <c:pt idx="0">
                  <c:v>8.6708400252375633</c:v>
                </c:pt>
                <c:pt idx="1">
                  <c:v>7.6484271723571364</c:v>
                </c:pt>
                <c:pt idx="2">
                  <c:v>5.4692964745838983</c:v>
                </c:pt>
                <c:pt idx="3">
                  <c:v>6.9115302800059863</c:v>
                </c:pt>
                <c:pt idx="4">
                  <c:v>7.8259206174890039</c:v>
                </c:pt>
                <c:pt idx="5">
                  <c:v>9.1684485664910103</c:v>
                </c:pt>
                <c:pt idx="6">
                  <c:v>9.9223186330562907</c:v>
                </c:pt>
                <c:pt idx="7">
                  <c:v>8.7519085225806048</c:v>
                </c:pt>
                <c:pt idx="8">
                  <c:v>8.0041773998256058</c:v>
                </c:pt>
                <c:pt idx="9">
                  <c:v>8.5474186952659714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BE-45BF-A722-70F47E511AB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-10"/>
        <c:axId val="1131891071"/>
        <c:axId val="1131891551"/>
      </c:barChart>
      <c:catAx>
        <c:axId val="113189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Emissões de CO</a:t>
                </a:r>
                <a:r>
                  <a:rPr lang="pt-BR" sz="1000" b="1" i="0" u="none" strike="noStrike" kern="1200" baseline="-25000">
                    <a:solidFill>
                      <a:sysClr val="windowText" lastClr="000000"/>
                    </a:solidFill>
                  </a:rPr>
                  <a:t>2eq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 [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  <a:effectLst/>
                  </a:rPr>
                  <a:t>Milhões t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.0" sourceLinked="1"/>
        <c:majorTickMark val="none"/>
        <c:minorTickMark val="none"/>
        <c:tickLblPos val="nextTo"/>
        <c:crossAx val="1131891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E40-4339-B168-95F0DA361D9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AE40-4339-B168-95F0DA361D9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E40-4339-B168-95F0DA361D9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AE40-4339-B168-95F0DA361D9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30DE-4685-BC57-5BF8F481AF52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30DE-4685-BC57-5BF8F481AF52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30DE-4685-BC57-5BF8F481AF52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30DE-4685-BC57-5BF8F481AF52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E40-4339-B168-95F0DA361D94}"/>
              </c:ext>
            </c:extLst>
          </c:dPt>
          <c:dLbls>
            <c:dLbl>
              <c:idx val="0"/>
              <c:layout>
                <c:manualLayout>
                  <c:x val="-0.22689610673665803"/>
                  <c:y val="2.033537474482356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E40-4339-B168-95F0DA361D94}"/>
                </c:ext>
              </c:extLst>
            </c:dLbl>
            <c:dLbl>
              <c:idx val="1"/>
              <c:layout>
                <c:manualLayout>
                  <c:x val="-2.5811023622047242E-2"/>
                  <c:y val="-0.3242687372411781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E40-4339-B168-95F0DA361D94}"/>
                </c:ext>
              </c:extLst>
            </c:dLbl>
            <c:dLbl>
              <c:idx val="2"/>
              <c:layout>
                <c:manualLayout>
                  <c:x val="0.16615441819772525"/>
                  <c:y val="-0.2589246135899679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E40-4339-B168-95F0DA361D94}"/>
                </c:ext>
              </c:extLst>
            </c:dLbl>
            <c:dLbl>
              <c:idx val="3"/>
              <c:layout>
                <c:manualLayout>
                  <c:x val="0.12674606299212599"/>
                  <c:y val="-0.159154636920385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E40-4339-B168-95F0DA361D9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Total!$N$27:$N$35</c:f>
              <c:strCache>
                <c:ptCount val="9"/>
                <c:pt idx="0">
                  <c:v>Óleo Diesel</c:v>
                </c:pt>
                <c:pt idx="1">
                  <c:v>Lenha</c:v>
                </c:pt>
                <c:pt idx="2">
                  <c:v>Gasolina A</c:v>
                </c:pt>
                <c:pt idx="3">
                  <c:v>Carvão Mineral</c:v>
                </c:pt>
                <c:pt idx="4">
                  <c:v>Outros Deriv. de Biom.</c:v>
                </c:pt>
                <c:pt idx="5">
                  <c:v>Biodiesel</c:v>
                </c:pt>
                <c:pt idx="6">
                  <c:v>Gás Natural</c:v>
                </c:pt>
                <c:pt idx="7">
                  <c:v>GLP</c:v>
                </c:pt>
                <c:pt idx="8">
                  <c:v>Outros</c:v>
                </c:pt>
              </c:strCache>
            </c:strRef>
          </c:cat>
          <c:val>
            <c:numRef>
              <c:f>Total!$O$27:$O$35</c:f>
              <c:numCache>
                <c:formatCode>#,##0.0</c:formatCode>
                <c:ptCount val="9"/>
                <c:pt idx="0">
                  <c:v>23.249906721191728</c:v>
                </c:pt>
                <c:pt idx="1">
                  <c:v>6.4577071731414204</c:v>
                </c:pt>
                <c:pt idx="2">
                  <c:v>6.4221118235435082</c:v>
                </c:pt>
                <c:pt idx="3">
                  <c:v>5.1710281464216612</c:v>
                </c:pt>
                <c:pt idx="4">
                  <c:v>3.7715452752005989</c:v>
                </c:pt>
                <c:pt idx="5">
                  <c:v>3.1750321536568804</c:v>
                </c:pt>
                <c:pt idx="6">
                  <c:v>1.7973551430141832</c:v>
                </c:pt>
                <c:pt idx="7">
                  <c:v>1.389558298341375</c:v>
                </c:pt>
                <c:pt idx="8">
                  <c:v>2.4917689947524351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40-4339-B168-95F0DA361D9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Consumo!$B$5</c:f>
              <c:strCache>
                <c:ptCount val="1"/>
                <c:pt idx="0">
                  <c:v>Transportes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Consumo!$C$5:$L$5</c:f>
              <c:numCache>
                <c:formatCode>#,##0</c:formatCode>
                <c:ptCount val="10"/>
                <c:pt idx="0">
                  <c:v>23971.773281468653</c:v>
                </c:pt>
                <c:pt idx="1">
                  <c:v>23377.616084624446</c:v>
                </c:pt>
                <c:pt idx="2">
                  <c:v>23810.945945896194</c:v>
                </c:pt>
                <c:pt idx="3">
                  <c:v>23745.165066103378</c:v>
                </c:pt>
                <c:pt idx="4">
                  <c:v>25509.140004999743</c:v>
                </c:pt>
                <c:pt idx="5">
                  <c:v>23049.390129337622</c:v>
                </c:pt>
                <c:pt idx="6">
                  <c:v>25316.646297808074</c:v>
                </c:pt>
                <c:pt idx="7">
                  <c:v>26941.152690678166</c:v>
                </c:pt>
                <c:pt idx="8">
                  <c:v>25837.996078083299</c:v>
                </c:pt>
                <c:pt idx="9">
                  <c:v>31448.664584806102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A2-4DF2-959C-C8478AFDCF7B}"/>
            </c:ext>
          </c:extLst>
        </c:ser>
        <c:ser>
          <c:idx val="2"/>
          <c:order val="1"/>
          <c:tx>
            <c:strRef>
              <c:f>Consumo!$B$6</c:f>
              <c:strCache>
                <c:ptCount val="1"/>
                <c:pt idx="0">
                  <c:v>Agropecuário</c:v>
                </c:pt>
              </c:strCache>
            </c:strRef>
          </c:tx>
          <c:spPr>
            <a:solidFill>
              <a:srgbClr val="AA4643"/>
            </a:solidFill>
          </c:spPr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Consumo!$C$6:$L$6</c:f>
              <c:numCache>
                <c:formatCode>#,##0</c:formatCode>
                <c:ptCount val="10"/>
                <c:pt idx="0">
                  <c:v>5045.7769801472432</c:v>
                </c:pt>
                <c:pt idx="1">
                  <c:v>5302.9703868080223</c:v>
                </c:pt>
                <c:pt idx="2">
                  <c:v>5272.3274882411279</c:v>
                </c:pt>
                <c:pt idx="3">
                  <c:v>5321.507909172662</c:v>
                </c:pt>
                <c:pt idx="4">
                  <c:v>5255.5697684804172</c:v>
                </c:pt>
                <c:pt idx="5">
                  <c:v>5037.1280168479707</c:v>
                </c:pt>
                <c:pt idx="6">
                  <c:v>4971.4976992621278</c:v>
                </c:pt>
                <c:pt idx="7">
                  <c:v>5050.7454360326437</c:v>
                </c:pt>
                <c:pt idx="8">
                  <c:v>4782.1275929918465</c:v>
                </c:pt>
                <c:pt idx="9">
                  <c:v>5074.1936578813275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A2-4DF2-959C-C8478AFDCF7B}"/>
            </c:ext>
          </c:extLst>
        </c:ser>
        <c:ser>
          <c:idx val="1"/>
          <c:order val="2"/>
          <c:tx>
            <c:strRef>
              <c:f>Consumo!$B$7</c:f>
              <c:strCache>
                <c:ptCount val="1"/>
                <c:pt idx="0">
                  <c:v>Industrial</c:v>
                </c:pt>
              </c:strCache>
            </c:strRef>
          </c:tx>
          <c:spPr>
            <a:solidFill>
              <a:srgbClr val="89A54E"/>
            </a:solidFill>
          </c:spPr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Consumo!$C$7:$L$7</c:f>
              <c:numCache>
                <c:formatCode>#,##0</c:formatCode>
                <c:ptCount val="10"/>
                <c:pt idx="0">
                  <c:v>5813.5796016192926</c:v>
                </c:pt>
                <c:pt idx="1">
                  <c:v>4843.4899370219455</c:v>
                </c:pt>
                <c:pt idx="2">
                  <c:v>4643.1814873032945</c:v>
                </c:pt>
                <c:pt idx="3">
                  <c:v>5083.3856335699429</c:v>
                </c:pt>
                <c:pt idx="4">
                  <c:v>4732.8595983170926</c:v>
                </c:pt>
                <c:pt idx="5">
                  <c:v>4475.9156049908361</c:v>
                </c:pt>
                <c:pt idx="6">
                  <c:v>5278.5942614117612</c:v>
                </c:pt>
                <c:pt idx="7">
                  <c:v>5418.3828785595233</c:v>
                </c:pt>
                <c:pt idx="8">
                  <c:v>4773.4709292153211</c:v>
                </c:pt>
                <c:pt idx="9">
                  <c:v>4953.2859206234916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A2-4DF2-959C-C8478AFDCF7B}"/>
            </c:ext>
          </c:extLst>
        </c:ser>
        <c:ser>
          <c:idx val="3"/>
          <c:order val="3"/>
          <c:tx>
            <c:strRef>
              <c:f>Consumo!$B$8</c:f>
              <c:strCache>
                <c:ptCount val="1"/>
                <c:pt idx="0">
                  <c:v>Residencial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Consumo!$C$8:$L$8</c:f>
              <c:numCache>
                <c:formatCode>#,##0</c:formatCode>
                <c:ptCount val="10"/>
                <c:pt idx="0">
                  <c:v>2387.8373455878959</c:v>
                </c:pt>
                <c:pt idx="1">
                  <c:v>2418.1328471709567</c:v>
                </c:pt>
                <c:pt idx="2">
                  <c:v>2392.9492602541991</c:v>
                </c:pt>
                <c:pt idx="3">
                  <c:v>2374.0034221195115</c:v>
                </c:pt>
                <c:pt idx="4">
                  <c:v>2366.1650578198528</c:v>
                </c:pt>
                <c:pt idx="5">
                  <c:v>2378.8887785714037</c:v>
                </c:pt>
                <c:pt idx="6">
                  <c:v>2357.0843644579313</c:v>
                </c:pt>
                <c:pt idx="7">
                  <c:v>2330.4576630879715</c:v>
                </c:pt>
                <c:pt idx="8">
                  <c:v>2331.3352242720912</c:v>
                </c:pt>
                <c:pt idx="9">
                  <c:v>2303.53543387428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A2-4DF2-959C-C8478AFDCF7B}"/>
            </c:ext>
          </c:extLst>
        </c:ser>
        <c:ser>
          <c:idx val="4"/>
          <c:order val="4"/>
          <c:tx>
            <c:strRef>
              <c:f>Consumo!$B$9</c:f>
              <c:strCache>
                <c:ptCount val="1"/>
                <c:pt idx="0">
                  <c:v>Setor Energético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Consumo!$C$9:$L$9</c:f>
              <c:numCache>
                <c:formatCode>#,##0</c:formatCode>
                <c:ptCount val="10"/>
                <c:pt idx="0">
                  <c:v>1799.3063124656856</c:v>
                </c:pt>
                <c:pt idx="1">
                  <c:v>1711.9847902103513</c:v>
                </c:pt>
                <c:pt idx="2">
                  <c:v>1380.5467430935466</c:v>
                </c:pt>
                <c:pt idx="3">
                  <c:v>1237.7389198159476</c:v>
                </c:pt>
                <c:pt idx="4">
                  <c:v>1341.162936552111</c:v>
                </c:pt>
                <c:pt idx="5">
                  <c:v>1486.9754357820154</c:v>
                </c:pt>
                <c:pt idx="6">
                  <c:v>1317.3584594153863</c:v>
                </c:pt>
                <c:pt idx="7">
                  <c:v>1261.8569714362588</c:v>
                </c:pt>
                <c:pt idx="8">
                  <c:v>1198.0108631827218</c:v>
                </c:pt>
                <c:pt idx="9">
                  <c:v>1149.3934042365556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A2-4DF2-959C-C8478AFDCF7B}"/>
            </c:ext>
          </c:extLst>
        </c:ser>
        <c:ser>
          <c:idx val="5"/>
          <c:order val="5"/>
          <c:tx>
            <c:strRef>
              <c:f>Consumo!$B$10</c:f>
              <c:strCache>
                <c:ptCount val="1"/>
                <c:pt idx="0">
                  <c:v>Comércio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Consumo!$C$10:$L$10</c:f>
              <c:numCache>
                <c:formatCode>#,##0</c:formatCode>
                <c:ptCount val="10"/>
                <c:pt idx="0">
                  <c:v>237.52525059131017</c:v>
                </c:pt>
                <c:pt idx="1">
                  <c:v>244.49971744444051</c:v>
                </c:pt>
                <c:pt idx="2">
                  <c:v>240.95291365509928</c:v>
                </c:pt>
                <c:pt idx="3">
                  <c:v>256.02414146606367</c:v>
                </c:pt>
                <c:pt idx="4">
                  <c:v>260.002153989737</c:v>
                </c:pt>
                <c:pt idx="5">
                  <c:v>242.96106405031517</c:v>
                </c:pt>
                <c:pt idx="6">
                  <c:v>268.62812636385399</c:v>
                </c:pt>
                <c:pt idx="7">
                  <c:v>284.33084803716713</c:v>
                </c:pt>
                <c:pt idx="8">
                  <c:v>338.32414247390631</c:v>
                </c:pt>
                <c:pt idx="9">
                  <c:v>339.84056443210034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FA2-4DF2-959C-C8478AFDCF7B}"/>
            </c:ext>
          </c:extLst>
        </c:ser>
        <c:ser>
          <c:idx val="6"/>
          <c:order val="6"/>
          <c:tx>
            <c:strRef>
              <c:f>Consumo!$B$11</c:f>
              <c:strCache>
                <c:ptCount val="1"/>
                <c:pt idx="0">
                  <c:v>Público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Consumo!$C$11:$L$11</c:f>
              <c:numCache>
                <c:formatCode>#,##0</c:formatCode>
                <c:ptCount val="10"/>
                <c:pt idx="0">
                  <c:v>4.5005172077744806</c:v>
                </c:pt>
                <c:pt idx="1">
                  <c:v>5.3367859506580713</c:v>
                </c:pt>
                <c:pt idx="2">
                  <c:v>5.3287556859381064</c:v>
                </c:pt>
                <c:pt idx="3">
                  <c:v>6.0067179329450937</c:v>
                </c:pt>
                <c:pt idx="4">
                  <c:v>6.0880375585949835</c:v>
                </c:pt>
                <c:pt idx="5">
                  <c:v>5.6990420488270574</c:v>
                </c:pt>
                <c:pt idx="6">
                  <c:v>5.9444322803733378</c:v>
                </c:pt>
                <c:pt idx="7">
                  <c:v>6.08191262396514</c:v>
                </c:pt>
                <c:pt idx="8">
                  <c:v>5.9690398576256554</c:v>
                </c:pt>
                <c:pt idx="9">
                  <c:v>5.8476259895238014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FA2-4DF2-959C-C8478AFDCF7B}"/>
            </c:ext>
          </c:extLst>
        </c:ser>
        <c:ser>
          <c:idx val="7"/>
          <c:order val="7"/>
          <c:tx>
            <c:strRef>
              <c:f>Consumo!$B$12</c:f>
              <c:strCache>
                <c:ptCount val="1"/>
                <c:pt idx="0">
                  <c:v>Consumo não Identificado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Consumo!$C$12:$L$12</c:f>
              <c:numCache>
                <c:formatCode>#,##0</c:formatCode>
                <c:ptCount val="10"/>
                <c:pt idx="0">
                  <c:v>4.2715066381440154</c:v>
                </c:pt>
                <c:pt idx="1">
                  <c:v>5.2103687739440208</c:v>
                </c:pt>
                <c:pt idx="2">
                  <c:v>11.027706190888843</c:v>
                </c:pt>
                <c:pt idx="3">
                  <c:v>21.99931551807877</c:v>
                </c:pt>
                <c:pt idx="4">
                  <c:v>22.405118878970789</c:v>
                </c:pt>
                <c:pt idx="5">
                  <c:v>25.883323897580759</c:v>
                </c:pt>
                <c:pt idx="6">
                  <c:v>156.93341663574037</c:v>
                </c:pt>
                <c:pt idx="7">
                  <c:v>34.025670541194017</c:v>
                </c:pt>
                <c:pt idx="8">
                  <c:v>100.88400326623311</c:v>
                </c:pt>
                <c:pt idx="9">
                  <c:v>103.83384215443799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FA2-4DF2-959C-C8478AFDCF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36731904"/>
        <c:axId val="186381376"/>
      </c:barChart>
      <c:catAx>
        <c:axId val="836731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6381376"/>
        <c:crosses val="autoZero"/>
        <c:auto val="1"/>
        <c:lblAlgn val="ctr"/>
        <c:lblOffset val="100"/>
        <c:noMultiLvlLbl val="0"/>
      </c:catAx>
      <c:valAx>
        <c:axId val="1863813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/>
                  <a:t>Emissões de CO</a:t>
                </a:r>
                <a:r>
                  <a:rPr lang="pt-BR" baseline="-25000"/>
                  <a:t>2eq</a:t>
                </a:r>
                <a:r>
                  <a:rPr lang="pt-BR"/>
                  <a:t> [</a:t>
                </a:r>
                <a:r>
                  <a:rPr lang="pt-BR" sz="1000" b="1" i="0" u="none" strike="noStrike" baseline="0">
                    <a:effectLst/>
                  </a:rPr>
                  <a:t>Gg</a:t>
                </a:r>
                <a:r>
                  <a:rPr lang="pt-BR" baseline="0"/>
                  <a:t>]</a:t>
                </a:r>
                <a:endParaRPr lang="pt-BR"/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8367319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ofPieChart>
        <c:ofPieType val="pie"/>
        <c:varyColors val="1"/>
        <c:ser>
          <c:idx val="0"/>
          <c:order val="0"/>
          <c:dLbls>
            <c:dLbl>
              <c:idx val="0"/>
              <c:tx>
                <c:rich>
                  <a:bodyPr/>
                  <a:lstStyle/>
                  <a:p>
                    <a:pPr>
                      <a:defRPr sz="1200">
                        <a:solidFill>
                          <a:schemeClr val="bg1"/>
                        </a:solidFill>
                      </a:defRPr>
                    </a:pPr>
                    <a:r>
                      <a:rPr lang="en-US" sz="1200">
                        <a:solidFill>
                          <a:schemeClr val="bg1"/>
                        </a:solidFill>
                      </a:rPr>
                      <a:t>Rodoviário 99,13%</a:t>
                    </a:r>
                  </a:p>
                </c:rich>
              </c:tx>
              <c:spPr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EC87-452C-A335-F2C1DA1A2129}"/>
                </c:ext>
              </c:extLst>
            </c:dLbl>
            <c:dLbl>
              <c:idx val="1"/>
              <c:layout>
                <c:manualLayout>
                  <c:x val="-8.437445319335185E-3"/>
                  <c:y val="9.080052493438320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Ferroviário 0,14%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EC87-452C-A335-F2C1DA1A2129}"/>
                </c:ext>
              </c:extLst>
            </c:dLbl>
            <c:dLbl>
              <c:idx val="2"/>
              <c:layout>
                <c:manualLayout>
                  <c:x val="0.19801870078740158"/>
                  <c:y val="1.7536089238845143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C87-452C-A335-F2C1DA1A2129}"/>
                </c:ext>
              </c:extLst>
            </c:dLbl>
            <c:dLbl>
              <c:idx val="3"/>
              <c:layout>
                <c:manualLayout>
                  <c:x val="-2.2224409448819917E-3"/>
                  <c:y val="-0.16177201808107319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Aeroviário 0,04%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EC87-452C-A335-F2C1DA1A212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C87-452C-A335-F2C1DA1A212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/>
                </a:pPr>
                <a:endParaRPr lang="pt-BR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Consumo!$B$21:$B$24</c:f>
              <c:strCache>
                <c:ptCount val="4"/>
                <c:pt idx="0">
                  <c:v>Rodoviário</c:v>
                </c:pt>
                <c:pt idx="1">
                  <c:v>Ferroviário</c:v>
                </c:pt>
                <c:pt idx="2">
                  <c:v>Hidroviário</c:v>
                </c:pt>
                <c:pt idx="3">
                  <c:v>Aeroviário</c:v>
                </c:pt>
              </c:strCache>
            </c:strRef>
          </c:cat>
          <c:val>
            <c:numRef>
              <c:f>Consumo!$M$21:$M$24</c:f>
              <c:numCache>
                <c:formatCode>0.00%</c:formatCode>
                <c:ptCount val="4"/>
                <c:pt idx="0">
                  <c:v>0.99127197308483961</c:v>
                </c:pt>
                <c:pt idx="1">
                  <c:v>1.4025530106043641E-3</c:v>
                </c:pt>
                <c:pt idx="2">
                  <c:v>6.9372223557767976E-3</c:v>
                </c:pt>
                <c:pt idx="3">
                  <c:v>3.8825154877927055E-4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87-452C-A335-F2C1DA1A2129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gapWidth val="100"/>
        <c:splitType val="pos"/>
        <c:splitPos val="3"/>
        <c:secondPieSize val="75"/>
        <c:serLines/>
      </c:ofPieChart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Consumo!$B$35</c:f>
              <c:strCache>
                <c:ptCount val="1"/>
                <c:pt idx="0">
                  <c:v>Óleo Diesel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Consumo!$C$35:$L$35</c:f>
              <c:numCache>
                <c:formatCode>#,##0</c:formatCode>
                <c:ptCount val="10"/>
                <c:pt idx="0">
                  <c:v>16114.302582938479</c:v>
                </c:pt>
                <c:pt idx="1">
                  <c:v>15969.611239170437</c:v>
                </c:pt>
                <c:pt idx="2">
                  <c:v>16037.755195481217</c:v>
                </c:pt>
                <c:pt idx="3">
                  <c:v>15866.958919349358</c:v>
                </c:pt>
                <c:pt idx="4">
                  <c:v>16512.628078570669</c:v>
                </c:pt>
                <c:pt idx="5">
                  <c:v>15243.207222178724</c:v>
                </c:pt>
                <c:pt idx="6">
                  <c:v>17523.939733936295</c:v>
                </c:pt>
                <c:pt idx="7">
                  <c:v>17216.919306772961</c:v>
                </c:pt>
                <c:pt idx="8">
                  <c:v>16967.874213626885</c:v>
                </c:pt>
                <c:pt idx="9">
                  <c:v>21541.390352339138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5D-4F08-B1C8-9A5BDE345219}"/>
            </c:ext>
          </c:extLst>
        </c:ser>
        <c:ser>
          <c:idx val="1"/>
          <c:order val="1"/>
          <c:tx>
            <c:strRef>
              <c:f>Consumo!$B$36</c:f>
              <c:strCache>
                <c:ptCount val="1"/>
                <c:pt idx="0">
                  <c:v>Gasolina Automotiva</c:v>
                </c:pt>
              </c:strCache>
            </c:strRef>
          </c:tx>
          <c:spPr>
            <a:solidFill>
              <a:srgbClr val="AA4643"/>
            </a:solidFill>
          </c:spPr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Consumo!$C$36:$L$36</c:f>
              <c:numCache>
                <c:formatCode>#,##0</c:formatCode>
                <c:ptCount val="10"/>
                <c:pt idx="0">
                  <c:v>5782.1177820285657</c:v>
                </c:pt>
                <c:pt idx="1">
                  <c:v>5641.1182334180485</c:v>
                </c:pt>
                <c:pt idx="2">
                  <c:v>5852.4074773002558</c:v>
                </c:pt>
                <c:pt idx="3">
                  <c:v>5688.0498056712577</c:v>
                </c:pt>
                <c:pt idx="4">
                  <c:v>6652.8834151501969</c:v>
                </c:pt>
                <c:pt idx="5">
                  <c:v>5683.3294760460194</c:v>
                </c:pt>
                <c:pt idx="6">
                  <c:v>5365.2696987177251</c:v>
                </c:pt>
                <c:pt idx="7">
                  <c:v>7403.0058547218832</c:v>
                </c:pt>
                <c:pt idx="8">
                  <c:v>6298.5493394288696</c:v>
                </c:pt>
                <c:pt idx="9">
                  <c:v>6422.1118235435088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5D-4F08-B1C8-9A5BDE345219}"/>
            </c:ext>
          </c:extLst>
        </c:ser>
        <c:ser>
          <c:idx val="2"/>
          <c:order val="2"/>
          <c:tx>
            <c:strRef>
              <c:f>Consumo!$B$37</c:f>
              <c:strCache>
                <c:ptCount val="1"/>
                <c:pt idx="0">
                  <c:v>Biodiesel</c:v>
                </c:pt>
              </c:strCache>
            </c:strRef>
          </c:tx>
          <c:spPr>
            <a:solidFill>
              <a:srgbClr val="89A54E"/>
            </a:solidFill>
          </c:spPr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Consumo!$C$37:$L$37</c:f>
              <c:numCache>
                <c:formatCode>#,##0</c:formatCode>
                <c:ptCount val="10"/>
                <c:pt idx="0">
                  <c:v>1138.420354276635</c:v>
                </c:pt>
                <c:pt idx="1">
                  <c:v>1128.231303123303</c:v>
                </c:pt>
                <c:pt idx="2">
                  <c:v>1279.2355066835203</c:v>
                </c:pt>
                <c:pt idx="3">
                  <c:v>1593.3032465490296</c:v>
                </c:pt>
                <c:pt idx="4">
                  <c:v>1785.390604814012</c:v>
                </c:pt>
                <c:pt idx="5">
                  <c:v>1828.4409117653458</c:v>
                </c:pt>
                <c:pt idx="6">
                  <c:v>2066.6022331027179</c:v>
                </c:pt>
                <c:pt idx="7">
                  <c:v>1794.6259162334188</c:v>
                </c:pt>
                <c:pt idx="8">
                  <c:v>2068.6976959967205</c:v>
                </c:pt>
                <c:pt idx="9">
                  <c:v>2953.5663692361582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5D-4F08-B1C8-9A5BDE345219}"/>
            </c:ext>
          </c:extLst>
        </c:ser>
        <c:ser>
          <c:idx val="3"/>
          <c:order val="3"/>
          <c:tx>
            <c:strRef>
              <c:f>Consumo!$B$38</c:f>
              <c:strCache>
                <c:ptCount val="1"/>
                <c:pt idx="0">
                  <c:v>Álcool Etílico Anidro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Consumo!$C$38:$L$38</c:f>
              <c:numCache>
                <c:formatCode>#,##0</c:formatCode>
                <c:ptCount val="10"/>
                <c:pt idx="0">
                  <c:v>365.17374141154647</c:v>
                </c:pt>
                <c:pt idx="1">
                  <c:v>147.80921404092663</c:v>
                </c:pt>
                <c:pt idx="2">
                  <c:v>117.33661149583399</c:v>
                </c:pt>
                <c:pt idx="3">
                  <c:v>149.76713669957195</c:v>
                </c:pt>
                <c:pt idx="4">
                  <c:v>130.73756983903007</c:v>
                </c:pt>
                <c:pt idx="5">
                  <c:v>82.334895726364749</c:v>
                </c:pt>
                <c:pt idx="6">
                  <c:v>74.089603884508307</c:v>
                </c:pt>
                <c:pt idx="7">
                  <c:v>89.08700957104918</c:v>
                </c:pt>
                <c:pt idx="8">
                  <c:v>119.06543742692457</c:v>
                </c:pt>
                <c:pt idx="9">
                  <c:v>272.46935150047852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5D-4F08-B1C8-9A5BDE345219}"/>
            </c:ext>
          </c:extLst>
        </c:ser>
        <c:ser>
          <c:idx val="4"/>
          <c:order val="4"/>
          <c:tx>
            <c:strRef>
              <c:f>Consumo!$B$39</c:f>
              <c:strCache>
                <c:ptCount val="1"/>
                <c:pt idx="0">
                  <c:v>Querosene de Aviação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Consumo!$C$39:$L$39</c:f>
              <c:numCache>
                <c:formatCode>#,##0</c:formatCode>
                <c:ptCount val="10"/>
                <c:pt idx="0">
                  <c:v>520.97744184477688</c:v>
                </c:pt>
                <c:pt idx="1">
                  <c:v>441.03747735335475</c:v>
                </c:pt>
                <c:pt idx="2">
                  <c:v>472.62251000346328</c:v>
                </c:pt>
                <c:pt idx="3">
                  <c:v>381.58570772350913</c:v>
                </c:pt>
                <c:pt idx="4">
                  <c:v>352.42175006957103</c:v>
                </c:pt>
                <c:pt idx="5">
                  <c:v>147.96328706619332</c:v>
                </c:pt>
                <c:pt idx="6">
                  <c:v>213.2672233394388</c:v>
                </c:pt>
                <c:pt idx="7">
                  <c:v>375.08015715723349</c:v>
                </c:pt>
                <c:pt idx="8">
                  <c:v>339.43708260524022</c:v>
                </c:pt>
                <c:pt idx="9">
                  <c:v>218.1454373438475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45D-4F08-B1C8-9A5BDE345219}"/>
            </c:ext>
          </c:extLst>
        </c:ser>
        <c:ser>
          <c:idx val="5"/>
          <c:order val="5"/>
          <c:tx>
            <c:strRef>
              <c:f>Consumo!$B$40</c:f>
              <c:strCache>
                <c:ptCount val="1"/>
                <c:pt idx="0">
                  <c:v>Gás Natural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Consumo!$C$40:$L$40</c:f>
              <c:numCache>
                <c:formatCode>#,##0</c:formatCode>
                <c:ptCount val="10"/>
                <c:pt idx="0">
                  <c:v>39.732291181440011</c:v>
                </c:pt>
                <c:pt idx="1">
                  <c:v>40.65477038992001</c:v>
                </c:pt>
                <c:pt idx="2">
                  <c:v>41.999467388959999</c:v>
                </c:pt>
                <c:pt idx="3">
                  <c:v>55.76717561856001</c:v>
                </c:pt>
                <c:pt idx="4">
                  <c:v>62.867254830880007</c:v>
                </c:pt>
                <c:pt idx="5">
                  <c:v>52.437318324931191</c:v>
                </c:pt>
                <c:pt idx="6">
                  <c:v>61.089158400321615</c:v>
                </c:pt>
                <c:pt idx="7">
                  <c:v>50.593785550774413</c:v>
                </c:pt>
                <c:pt idx="8">
                  <c:v>34.361132611076805</c:v>
                </c:pt>
                <c:pt idx="9">
                  <c:v>30.179118542654404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45D-4F08-B1C8-9A5BDE345219}"/>
            </c:ext>
          </c:extLst>
        </c:ser>
        <c:ser>
          <c:idx val="6"/>
          <c:order val="6"/>
          <c:tx>
            <c:strRef>
              <c:f>Consumo!$B$41</c:f>
              <c:strCache>
                <c:ptCount val="1"/>
                <c:pt idx="0">
                  <c:v>GLP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Consumo!$C$41:$L$41</c:f>
              <c:numCache>
                <c:formatCode>#,##0</c:formatCode>
                <c:ptCount val="10"/>
                <c:pt idx="0">
                  <c:v>6.1803123456572999</c:v>
                </c:pt>
                <c:pt idx="1">
                  <c:v>4.2197447220044664</c:v>
                </c:pt>
                <c:pt idx="2">
                  <c:v>4.9954912515279313</c:v>
                </c:pt>
                <c:pt idx="3">
                  <c:v>5.223643835598855</c:v>
                </c:pt>
                <c:pt idx="4">
                  <c:v>8.0209277462958841</c:v>
                </c:pt>
                <c:pt idx="5">
                  <c:v>8.0606675556048266</c:v>
                </c:pt>
                <c:pt idx="6">
                  <c:v>9.2592006631601915</c:v>
                </c:pt>
                <c:pt idx="7">
                  <c:v>8.545524591597415</c:v>
                </c:pt>
                <c:pt idx="8">
                  <c:v>6.4477041465083094</c:v>
                </c:pt>
                <c:pt idx="9">
                  <c:v>7.0266755935437564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45D-4F08-B1C8-9A5BDE345219}"/>
            </c:ext>
          </c:extLst>
        </c:ser>
        <c:ser>
          <c:idx val="7"/>
          <c:order val="7"/>
          <c:tx>
            <c:strRef>
              <c:f>Consumo!$B$42</c:f>
              <c:strCache>
                <c:ptCount val="1"/>
                <c:pt idx="0">
                  <c:v>Alcool Etílico Hidratado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Consumo!$C$42:$L$42</c:f>
              <c:numCache>
                <c:formatCode>#,##0</c:formatCode>
                <c:ptCount val="10"/>
                <c:pt idx="0">
                  <c:v>4.86877544154276</c:v>
                </c:pt>
                <c:pt idx="1">
                  <c:v>4.9341024064503562</c:v>
                </c:pt>
                <c:pt idx="2">
                  <c:v>4.5936862914123386</c:v>
                </c:pt>
                <c:pt idx="3">
                  <c:v>4.5094306564945397</c:v>
                </c:pt>
                <c:pt idx="4">
                  <c:v>4.1904039790873604</c:v>
                </c:pt>
                <c:pt idx="5">
                  <c:v>3.6163506744384732</c:v>
                </c:pt>
                <c:pt idx="6">
                  <c:v>3.1294457639061677</c:v>
                </c:pt>
                <c:pt idx="7">
                  <c:v>3.2951360792444269</c:v>
                </c:pt>
                <c:pt idx="8">
                  <c:v>3.5569192457478751</c:v>
                </c:pt>
                <c:pt idx="9">
                  <c:v>3.7688493021148135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45D-4F08-B1C8-9A5BDE3452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36737024"/>
        <c:axId val="186709056"/>
      </c:barChart>
      <c:catAx>
        <c:axId val="836737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6709056"/>
        <c:crosses val="autoZero"/>
        <c:auto val="1"/>
        <c:lblAlgn val="ctr"/>
        <c:lblOffset val="100"/>
        <c:noMultiLvlLbl val="0"/>
      </c:catAx>
      <c:valAx>
        <c:axId val="1867090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/>
                  <a:t>Emissões de CO</a:t>
                </a:r>
                <a:r>
                  <a:rPr lang="pt-BR" baseline="-25000"/>
                  <a:t>2eq</a:t>
                </a:r>
                <a:r>
                  <a:rPr lang="pt-BR"/>
                  <a:t> [</a:t>
                </a:r>
                <a:r>
                  <a:rPr lang="pt-BR" sz="1000" b="1" i="0" u="none" strike="noStrike" baseline="0">
                    <a:effectLst/>
                  </a:rPr>
                  <a:t>Gg</a:t>
                </a:r>
                <a:r>
                  <a:rPr lang="pt-BR" baseline="0"/>
                  <a:t>]</a:t>
                </a:r>
                <a:endParaRPr lang="pt-BR"/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8367370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Consumo!$B$51</c:f>
              <c:strCache>
                <c:ptCount val="1"/>
                <c:pt idx="0">
                  <c:v>Cimento                       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Consumo!$C$51:$L$51</c:f>
              <c:numCache>
                <c:formatCode>#,##0</c:formatCode>
                <c:ptCount val="10"/>
                <c:pt idx="0">
                  <c:v>26.512438027815026</c:v>
                </c:pt>
                <c:pt idx="1">
                  <c:v>5.8728795695305456</c:v>
                </c:pt>
                <c:pt idx="2">
                  <c:v>31.768326573915932</c:v>
                </c:pt>
                <c:pt idx="3">
                  <c:v>63.655144015687867</c:v>
                </c:pt>
                <c:pt idx="4">
                  <c:v>79.304380428038613</c:v>
                </c:pt>
                <c:pt idx="5">
                  <c:v>8.1360968923263695</c:v>
                </c:pt>
                <c:pt idx="6">
                  <c:v>54.433164465092851</c:v>
                </c:pt>
                <c:pt idx="7">
                  <c:v>130.81804170742561</c:v>
                </c:pt>
                <c:pt idx="8">
                  <c:v>77.077160839565451</c:v>
                </c:pt>
                <c:pt idx="9">
                  <c:v>76.970024191705178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E9-4F54-9B34-4E7945D901DC}"/>
            </c:ext>
          </c:extLst>
        </c:ser>
        <c:ser>
          <c:idx val="1"/>
          <c:order val="1"/>
          <c:tx>
            <c:strRef>
              <c:f>Consumo!$B$52</c:f>
              <c:strCache>
                <c:ptCount val="1"/>
                <c:pt idx="0">
                  <c:v>Ferro Gusa e Aço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Consumo!$C$52:$L$52</c:f>
              <c:numCache>
                <c:formatCode>#,##0</c:formatCode>
                <c:ptCount val="10"/>
                <c:pt idx="0">
                  <c:v>95.242612925280412</c:v>
                </c:pt>
                <c:pt idx="1">
                  <c:v>91.158652113902036</c:v>
                </c:pt>
                <c:pt idx="2">
                  <c:v>93.775904402185603</c:v>
                </c:pt>
                <c:pt idx="3">
                  <c:v>100.16256693094337</c:v>
                </c:pt>
                <c:pt idx="4">
                  <c:v>87.225197709569485</c:v>
                </c:pt>
                <c:pt idx="5">
                  <c:v>84.803142659609236</c:v>
                </c:pt>
                <c:pt idx="6">
                  <c:v>99.911187095592908</c:v>
                </c:pt>
                <c:pt idx="7">
                  <c:v>95.224231246189433</c:v>
                </c:pt>
                <c:pt idx="8">
                  <c:v>31.074631922514282</c:v>
                </c:pt>
                <c:pt idx="9">
                  <c:v>37.782340483878514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E9-4F54-9B34-4E7945D901DC}"/>
            </c:ext>
          </c:extLst>
        </c:ser>
        <c:ser>
          <c:idx val="2"/>
          <c:order val="2"/>
          <c:tx>
            <c:strRef>
              <c:f>Consumo!$B$53</c:f>
              <c:strCache>
                <c:ptCount val="1"/>
                <c:pt idx="0">
                  <c:v>Ferro Ligas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Consumo!$C$53:$L$53</c:f>
              <c:numCache>
                <c:formatCode>#,##0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45.325812453439184</c:v>
                </c:pt>
                <c:pt idx="9">
                  <c:v>49.653577183576076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E9-4F54-9B34-4E7945D901DC}"/>
            </c:ext>
          </c:extLst>
        </c:ser>
        <c:ser>
          <c:idx val="3"/>
          <c:order val="3"/>
          <c:tx>
            <c:strRef>
              <c:f>Consumo!$B$54</c:f>
              <c:strCache>
                <c:ptCount val="1"/>
                <c:pt idx="0">
                  <c:v>Mineração e Pelotização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Consumo!$C$54:$L$54</c:f>
              <c:numCache>
                <c:formatCode>#,##0</c:formatCode>
                <c:ptCount val="10"/>
                <c:pt idx="0">
                  <c:v>59.763457022985541</c:v>
                </c:pt>
                <c:pt idx="1">
                  <c:v>65.230121740756616</c:v>
                </c:pt>
                <c:pt idx="2">
                  <c:v>56.923521441121629</c:v>
                </c:pt>
                <c:pt idx="3">
                  <c:v>62.609402293903031</c:v>
                </c:pt>
                <c:pt idx="4">
                  <c:v>61.159203185913512</c:v>
                </c:pt>
                <c:pt idx="5">
                  <c:v>64.361230910663878</c:v>
                </c:pt>
                <c:pt idx="6">
                  <c:v>730.41134001454373</c:v>
                </c:pt>
                <c:pt idx="7">
                  <c:v>674.50780900560585</c:v>
                </c:pt>
                <c:pt idx="8">
                  <c:v>383.25011971680453</c:v>
                </c:pt>
                <c:pt idx="9">
                  <c:v>383.77610815478818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E9-4F54-9B34-4E7945D901DC}"/>
            </c:ext>
          </c:extLst>
        </c:ser>
        <c:ser>
          <c:idx val="4"/>
          <c:order val="4"/>
          <c:tx>
            <c:strRef>
              <c:f>Consumo!$B$55</c:f>
              <c:strCache>
                <c:ptCount val="1"/>
                <c:pt idx="0">
                  <c:v>Não Ferrosos e Out. Metalurg.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Consumo!$C$55:$L$55</c:f>
              <c:numCache>
                <c:formatCode>#,##0</c:formatCode>
                <c:ptCount val="10"/>
                <c:pt idx="0">
                  <c:v>12.014228933212161</c:v>
                </c:pt>
                <c:pt idx="1">
                  <c:v>10.789877875383395</c:v>
                </c:pt>
                <c:pt idx="2">
                  <c:v>11.321943527661205</c:v>
                </c:pt>
                <c:pt idx="3">
                  <c:v>12.501266102542385</c:v>
                </c:pt>
                <c:pt idx="4">
                  <c:v>14.834838960771311</c:v>
                </c:pt>
                <c:pt idx="5">
                  <c:v>95.180895999600637</c:v>
                </c:pt>
                <c:pt idx="6">
                  <c:v>114.55829521960067</c:v>
                </c:pt>
                <c:pt idx="7">
                  <c:v>17.603667513600776</c:v>
                </c:pt>
                <c:pt idx="8">
                  <c:v>11.926976642632541</c:v>
                </c:pt>
                <c:pt idx="9">
                  <c:v>11.277226043082248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8E9-4F54-9B34-4E7945D901DC}"/>
            </c:ext>
          </c:extLst>
        </c:ser>
        <c:ser>
          <c:idx val="5"/>
          <c:order val="5"/>
          <c:tx>
            <c:strRef>
              <c:f>Consumo!$B$56</c:f>
              <c:strCache>
                <c:ptCount val="1"/>
                <c:pt idx="0">
                  <c:v>Química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Consumo!$C$56:$L$56</c:f>
              <c:numCache>
                <c:formatCode>#,##0</c:formatCode>
                <c:ptCount val="10"/>
                <c:pt idx="0">
                  <c:v>1056.0842224509836</c:v>
                </c:pt>
                <c:pt idx="1">
                  <c:v>755.56554341055732</c:v>
                </c:pt>
                <c:pt idx="2">
                  <c:v>891.39467933407298</c:v>
                </c:pt>
                <c:pt idx="3">
                  <c:v>1178.8908837926306</c:v>
                </c:pt>
                <c:pt idx="4">
                  <c:v>973.40586973074005</c:v>
                </c:pt>
                <c:pt idx="5">
                  <c:v>958.49317996968364</c:v>
                </c:pt>
                <c:pt idx="6">
                  <c:v>907.38517195241366</c:v>
                </c:pt>
                <c:pt idx="7">
                  <c:v>1046.0415178948917</c:v>
                </c:pt>
                <c:pt idx="8">
                  <c:v>1067.3382516659942</c:v>
                </c:pt>
                <c:pt idx="9">
                  <c:v>1209.1311374711156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E9-4F54-9B34-4E7945D901DC}"/>
            </c:ext>
          </c:extLst>
        </c:ser>
        <c:ser>
          <c:idx val="6"/>
          <c:order val="6"/>
          <c:tx>
            <c:strRef>
              <c:f>Consumo!$B$57</c:f>
              <c:strCache>
                <c:ptCount val="1"/>
                <c:pt idx="0">
                  <c:v>Alimentos e Bebidas           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Consumo!$C$57:$L$57</c:f>
              <c:numCache>
                <c:formatCode>#,##0</c:formatCode>
                <c:ptCount val="10"/>
                <c:pt idx="0">
                  <c:v>1727.675687834786</c:v>
                </c:pt>
                <c:pt idx="1">
                  <c:v>1449.9551973155399</c:v>
                </c:pt>
                <c:pt idx="2">
                  <c:v>1471.3676529693821</c:v>
                </c:pt>
                <c:pt idx="3">
                  <c:v>1437.9639441130216</c:v>
                </c:pt>
                <c:pt idx="4">
                  <c:v>1320.5053569502404</c:v>
                </c:pt>
                <c:pt idx="5">
                  <c:v>1351.4430057624793</c:v>
                </c:pt>
                <c:pt idx="6">
                  <c:v>1389.6508733159212</c:v>
                </c:pt>
                <c:pt idx="7">
                  <c:v>1310.7511664337198</c:v>
                </c:pt>
                <c:pt idx="8">
                  <c:v>1210.3195505264348</c:v>
                </c:pt>
                <c:pt idx="9">
                  <c:v>1181.2531990960474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8E9-4F54-9B34-4E7945D901DC}"/>
            </c:ext>
          </c:extLst>
        </c:ser>
        <c:ser>
          <c:idx val="7"/>
          <c:order val="7"/>
          <c:tx>
            <c:strRef>
              <c:f>Consumo!$B$58</c:f>
              <c:strCache>
                <c:ptCount val="1"/>
                <c:pt idx="0">
                  <c:v>Têxtil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Consumo!$C$58:$L$58</c:f>
              <c:numCache>
                <c:formatCode>#,##0</c:formatCode>
                <c:ptCount val="10"/>
                <c:pt idx="0">
                  <c:v>32.669933851517477</c:v>
                </c:pt>
                <c:pt idx="1">
                  <c:v>31.27444782400605</c:v>
                </c:pt>
                <c:pt idx="2">
                  <c:v>29.993310483639426</c:v>
                </c:pt>
                <c:pt idx="3">
                  <c:v>25.976511018210772</c:v>
                </c:pt>
                <c:pt idx="4">
                  <c:v>25.572665974074184</c:v>
                </c:pt>
                <c:pt idx="5">
                  <c:v>24.610803946317809</c:v>
                </c:pt>
                <c:pt idx="6">
                  <c:v>28.449778966548919</c:v>
                </c:pt>
                <c:pt idx="7">
                  <c:v>26.386373882092716</c:v>
                </c:pt>
                <c:pt idx="8">
                  <c:v>21.238914125746838</c:v>
                </c:pt>
                <c:pt idx="9">
                  <c:v>19.610977848373405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8E9-4F54-9B34-4E7945D901DC}"/>
            </c:ext>
          </c:extLst>
        </c:ser>
        <c:ser>
          <c:idx val="8"/>
          <c:order val="8"/>
          <c:tx>
            <c:strRef>
              <c:f>Consumo!$B$59</c:f>
              <c:strCache>
                <c:ptCount val="1"/>
                <c:pt idx="0">
                  <c:v>Papel e Celulose              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Consumo!$C$59:$L$59</c:f>
              <c:numCache>
                <c:formatCode>#,##0</c:formatCode>
                <c:ptCount val="10"/>
                <c:pt idx="0">
                  <c:v>744.27971097653869</c:v>
                </c:pt>
                <c:pt idx="1">
                  <c:v>706.44508377532065</c:v>
                </c:pt>
                <c:pt idx="2">
                  <c:v>688.08853164202685</c:v>
                </c:pt>
                <c:pt idx="3">
                  <c:v>728.62417991185373</c:v>
                </c:pt>
                <c:pt idx="4">
                  <c:v>758.71735629155205</c:v>
                </c:pt>
                <c:pt idx="5">
                  <c:v>734.88563060183219</c:v>
                </c:pt>
                <c:pt idx="6">
                  <c:v>713.66137680515442</c:v>
                </c:pt>
                <c:pt idx="7">
                  <c:v>685.36807539035499</c:v>
                </c:pt>
                <c:pt idx="8">
                  <c:v>553.97028961695798</c:v>
                </c:pt>
                <c:pt idx="9">
                  <c:v>511.98591693291183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8E9-4F54-9B34-4E7945D901DC}"/>
            </c:ext>
          </c:extLst>
        </c:ser>
        <c:ser>
          <c:idx val="9"/>
          <c:order val="9"/>
          <c:tx>
            <c:strRef>
              <c:f>Consumo!$B$60</c:f>
              <c:strCache>
                <c:ptCount val="1"/>
                <c:pt idx="0">
                  <c:v>Cerâmica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Consumo!$C$60:$L$60</c:f>
              <c:numCache>
                <c:formatCode>#,##0</c:formatCode>
                <c:ptCount val="10"/>
                <c:pt idx="0">
                  <c:v>672.72447208170649</c:v>
                </c:pt>
                <c:pt idx="1">
                  <c:v>590.77800056854971</c:v>
                </c:pt>
                <c:pt idx="2">
                  <c:v>635.54780605751967</c:v>
                </c:pt>
                <c:pt idx="3">
                  <c:v>678.41294638023339</c:v>
                </c:pt>
                <c:pt idx="4">
                  <c:v>625.0523838665938</c:v>
                </c:pt>
                <c:pt idx="5">
                  <c:v>606.9949554965051</c:v>
                </c:pt>
                <c:pt idx="6">
                  <c:v>714.40749263646876</c:v>
                </c:pt>
                <c:pt idx="7">
                  <c:v>676.59192748150213</c:v>
                </c:pt>
                <c:pt idx="8">
                  <c:v>608.36145083948361</c:v>
                </c:pt>
                <c:pt idx="9">
                  <c:v>605.3293195301701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8E9-4F54-9B34-4E7945D901DC}"/>
            </c:ext>
          </c:extLst>
        </c:ser>
        <c:ser>
          <c:idx val="10"/>
          <c:order val="10"/>
          <c:tx>
            <c:strRef>
              <c:f>Consumo!$B$61</c:f>
              <c:strCache>
                <c:ptCount val="1"/>
                <c:pt idx="0">
                  <c:v>Outras Indústrias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Consumo!$C$61:$L$61</c:f>
              <c:numCache>
                <c:formatCode>#,##0</c:formatCode>
                <c:ptCount val="10"/>
                <c:pt idx="0">
                  <c:v>1386.612837514466</c:v>
                </c:pt>
                <c:pt idx="1">
                  <c:v>1136.4201328283993</c:v>
                </c:pt>
                <c:pt idx="2">
                  <c:v>732.99981087176889</c:v>
                </c:pt>
                <c:pt idx="3">
                  <c:v>794.58878901091521</c:v>
                </c:pt>
                <c:pt idx="4">
                  <c:v>787.08234521959912</c:v>
                </c:pt>
                <c:pt idx="5">
                  <c:v>547.00666275181879</c:v>
                </c:pt>
                <c:pt idx="6">
                  <c:v>525.72558094042301</c:v>
                </c:pt>
                <c:pt idx="7">
                  <c:v>755.09006800413943</c:v>
                </c:pt>
                <c:pt idx="8">
                  <c:v>763.58777086574787</c:v>
                </c:pt>
                <c:pt idx="9">
                  <c:v>866.51609368784261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8E9-4F54-9B34-4E7945D90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36752896"/>
        <c:axId val="219090304"/>
      </c:barChart>
      <c:catAx>
        <c:axId val="836752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9090304"/>
        <c:crosses val="autoZero"/>
        <c:auto val="1"/>
        <c:lblAlgn val="ctr"/>
        <c:lblOffset val="100"/>
        <c:noMultiLvlLbl val="0"/>
      </c:catAx>
      <c:valAx>
        <c:axId val="2190903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/>
                  <a:t>Emissões de CO</a:t>
                </a:r>
                <a:r>
                  <a:rPr lang="pt-BR" baseline="-25000"/>
                  <a:t>2eq</a:t>
                </a:r>
                <a:r>
                  <a:rPr lang="pt-BR"/>
                  <a:t> [</a:t>
                </a:r>
                <a:r>
                  <a:rPr lang="pt-BR" sz="1000" b="1" i="0" u="none" strike="noStrike" baseline="0">
                    <a:effectLst/>
                  </a:rPr>
                  <a:t>Gg</a:t>
                </a:r>
                <a:r>
                  <a:rPr lang="pt-BR" baseline="0"/>
                  <a:t>]</a:t>
                </a:r>
                <a:endParaRPr lang="pt-BR"/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8367528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Consumo!$B$68</c:f>
              <c:strCache>
                <c:ptCount val="1"/>
                <c:pt idx="0">
                  <c:v>Gás Natural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Consumo!$C$68:$L$68</c:f>
              <c:numCache>
                <c:formatCode>#,##0</c:formatCode>
                <c:ptCount val="10"/>
                <c:pt idx="0">
                  <c:v>771.821370727116</c:v>
                </c:pt>
                <c:pt idx="1">
                  <c:v>726.93956048637415</c:v>
                </c:pt>
                <c:pt idx="2">
                  <c:v>738.35751292340024</c:v>
                </c:pt>
                <c:pt idx="3">
                  <c:v>940.07666190081864</c:v>
                </c:pt>
                <c:pt idx="4">
                  <c:v>928.89507009105898</c:v>
                </c:pt>
                <c:pt idx="5">
                  <c:v>762.98758938771232</c:v>
                </c:pt>
                <c:pt idx="6">
                  <c:v>801.85841882786201</c:v>
                </c:pt>
                <c:pt idx="7">
                  <c:v>941.48817977254225</c:v>
                </c:pt>
                <c:pt idx="8">
                  <c:v>979.73028286912211</c:v>
                </c:pt>
                <c:pt idx="9">
                  <c:v>1123.5345090024252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B1-41B8-8B49-C788A103E9B6}"/>
            </c:ext>
          </c:extLst>
        </c:ser>
        <c:ser>
          <c:idx val="1"/>
          <c:order val="1"/>
          <c:tx>
            <c:strRef>
              <c:f>Consumo!$B$69</c:f>
              <c:strCache>
                <c:ptCount val="1"/>
                <c:pt idx="0">
                  <c:v>Carvão Mineral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Consumo!$C$69:$L$69</c:f>
              <c:numCache>
                <c:formatCode>#,##0</c:formatCode>
                <c:ptCount val="10"/>
                <c:pt idx="0">
                  <c:v>2166.0775611637032</c:v>
                </c:pt>
                <c:pt idx="1">
                  <c:v>1563.7442352962607</c:v>
                </c:pt>
                <c:pt idx="2">
                  <c:v>1367.8551791521213</c:v>
                </c:pt>
                <c:pt idx="3">
                  <c:v>1628.8239920299411</c:v>
                </c:pt>
                <c:pt idx="4">
                  <c:v>1328.9953939131815</c:v>
                </c:pt>
                <c:pt idx="5">
                  <c:v>1329.057390644723</c:v>
                </c:pt>
                <c:pt idx="6">
                  <c:v>1894.7097553576734</c:v>
                </c:pt>
                <c:pt idx="7">
                  <c:v>1928.0846476201834</c:v>
                </c:pt>
                <c:pt idx="8">
                  <c:v>1244.2809188093038</c:v>
                </c:pt>
                <c:pt idx="9">
                  <c:v>1244.2809188093038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B1-41B8-8B49-C788A103E9B6}"/>
            </c:ext>
          </c:extLst>
        </c:ser>
        <c:ser>
          <c:idx val="2"/>
          <c:order val="2"/>
          <c:tx>
            <c:strRef>
              <c:f>Consumo!$B$70</c:f>
              <c:strCache>
                <c:ptCount val="1"/>
                <c:pt idx="0">
                  <c:v>Lenha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Consumo!$C$70:$L$70</c:f>
              <c:numCache>
                <c:formatCode>#,##0</c:formatCode>
                <c:ptCount val="10"/>
                <c:pt idx="0">
                  <c:v>1554.770028021039</c:v>
                </c:pt>
                <c:pt idx="1">
                  <c:v>1493.6868621171018</c:v>
                </c:pt>
                <c:pt idx="2">
                  <c:v>1467.0307641488305</c:v>
                </c:pt>
                <c:pt idx="3">
                  <c:v>1508.7757844579298</c:v>
                </c:pt>
                <c:pt idx="4">
                  <c:v>1511.924657098685</c:v>
                </c:pt>
                <c:pt idx="5">
                  <c:v>1419.483791142047</c:v>
                </c:pt>
                <c:pt idx="6">
                  <c:v>1534.9388822217402</c:v>
                </c:pt>
                <c:pt idx="7">
                  <c:v>1560.6779423255089</c:v>
                </c:pt>
                <c:pt idx="8">
                  <c:v>1498.2326580132528</c:v>
                </c:pt>
                <c:pt idx="9">
                  <c:v>1492.2752926780374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B1-41B8-8B49-C788A103E9B6}"/>
            </c:ext>
          </c:extLst>
        </c:ser>
        <c:ser>
          <c:idx val="3"/>
          <c:order val="3"/>
          <c:tx>
            <c:strRef>
              <c:f>Consumo!$B$71</c:f>
              <c:strCache>
                <c:ptCount val="1"/>
                <c:pt idx="0">
                  <c:v>Casca de Arroz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Consumo!$C$71:$L$71</c:f>
              <c:numCache>
                <c:formatCode>#,##0</c:formatCode>
                <c:ptCount val="10"/>
                <c:pt idx="0">
                  <c:v>801.0300241987909</c:v>
                </c:pt>
                <c:pt idx="1">
                  <c:v>605.93196550691516</c:v>
                </c:pt>
                <c:pt idx="2">
                  <c:v>640.37987800703604</c:v>
                </c:pt>
                <c:pt idx="3">
                  <c:v>618.96895392419447</c:v>
                </c:pt>
                <c:pt idx="4">
                  <c:v>568.81381918765715</c:v>
                </c:pt>
                <c:pt idx="5">
                  <c:v>593.19878102770656</c:v>
                </c:pt>
                <c:pt idx="6">
                  <c:v>646.55127063736734</c:v>
                </c:pt>
                <c:pt idx="7">
                  <c:v>576.43509372854692</c:v>
                </c:pt>
                <c:pt idx="8">
                  <c:v>552.50649751142714</c:v>
                </c:pt>
                <c:pt idx="9">
                  <c:v>538.67526101691578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B1-41B8-8B49-C788A103E9B6}"/>
            </c:ext>
          </c:extLst>
        </c:ser>
        <c:ser>
          <c:idx val="4"/>
          <c:order val="4"/>
          <c:tx>
            <c:strRef>
              <c:f>Consumo!$B$72</c:f>
              <c:strCache>
                <c:ptCount val="1"/>
                <c:pt idx="0">
                  <c:v>Óleo Diesel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Consumo!$C$72:$L$72</c:f>
              <c:numCache>
                <c:formatCode>#,##0</c:formatCode>
                <c:ptCount val="10"/>
                <c:pt idx="0">
                  <c:v>50.935795817207463</c:v>
                </c:pt>
                <c:pt idx="1">
                  <c:v>51.439138219835925</c:v>
                </c:pt>
                <c:pt idx="2">
                  <c:v>42.650393529677579</c:v>
                </c:pt>
                <c:pt idx="3">
                  <c:v>49.488700719201226</c:v>
                </c:pt>
                <c:pt idx="4">
                  <c:v>50.809878812280324</c:v>
                </c:pt>
                <c:pt idx="5">
                  <c:v>51.132776549754588</c:v>
                </c:pt>
                <c:pt idx="6">
                  <c:v>54.885624635930185</c:v>
                </c:pt>
                <c:pt idx="7">
                  <c:v>56.708804478114288</c:v>
                </c:pt>
                <c:pt idx="8">
                  <c:v>42.390220378396904</c:v>
                </c:pt>
                <c:pt idx="9">
                  <c:v>41.616328728213688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6B1-41B8-8B49-C788A103E9B6}"/>
            </c:ext>
          </c:extLst>
        </c:ser>
        <c:ser>
          <c:idx val="5"/>
          <c:order val="5"/>
          <c:tx>
            <c:strRef>
              <c:f>Consumo!$B$73</c:f>
              <c:strCache>
                <c:ptCount val="1"/>
                <c:pt idx="0">
                  <c:v>Óleo Combustível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Consumo!$C$73:$L$73</c:f>
              <c:numCache>
                <c:formatCode>#,##0</c:formatCode>
                <c:ptCount val="10"/>
                <c:pt idx="0">
                  <c:v>287.84563542757587</c:v>
                </c:pt>
                <c:pt idx="1">
                  <c:v>217.87971193438844</c:v>
                </c:pt>
                <c:pt idx="2">
                  <c:v>208.42411412053002</c:v>
                </c:pt>
                <c:pt idx="3">
                  <c:v>156.04613895830047</c:v>
                </c:pt>
                <c:pt idx="4">
                  <c:v>166.93447385632857</c:v>
                </c:pt>
                <c:pt idx="5">
                  <c:v>138.47327044387396</c:v>
                </c:pt>
                <c:pt idx="6">
                  <c:v>142.4154812986184</c:v>
                </c:pt>
                <c:pt idx="7">
                  <c:v>142.95634415217762</c:v>
                </c:pt>
                <c:pt idx="8">
                  <c:v>298.59350390812455</c:v>
                </c:pt>
                <c:pt idx="9">
                  <c:v>353.32839973879589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6B1-41B8-8B49-C788A103E9B6}"/>
            </c:ext>
          </c:extLst>
        </c:ser>
        <c:ser>
          <c:idx val="6"/>
          <c:order val="6"/>
          <c:tx>
            <c:strRef>
              <c:f>Consumo!$B$74</c:f>
              <c:strCache>
                <c:ptCount val="1"/>
                <c:pt idx="0">
                  <c:v>Querosene Iluminante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Consumo!$C$74:$L$74</c:f>
              <c:numCache>
                <c:formatCode>#,##0</c:formatCode>
                <c:ptCount val="10"/>
                <c:pt idx="0">
                  <c:v>2.1346188884863766</c:v>
                </c:pt>
                <c:pt idx="1">
                  <c:v>2.1332393415959294</c:v>
                </c:pt>
                <c:pt idx="2">
                  <c:v>2.0096089477636232</c:v>
                </c:pt>
                <c:pt idx="3">
                  <c:v>1.8554905676524198</c:v>
                </c:pt>
                <c:pt idx="4">
                  <c:v>1.7244336130598692</c:v>
                </c:pt>
                <c:pt idx="5">
                  <c:v>1.8347973642957014</c:v>
                </c:pt>
                <c:pt idx="6">
                  <c:v>1.5711978111061193</c:v>
                </c:pt>
                <c:pt idx="7">
                  <c:v>1.3051483414939009</c:v>
                </c:pt>
                <c:pt idx="8">
                  <c:v>1.0165097659712112</c:v>
                </c:pt>
                <c:pt idx="9">
                  <c:v>1.3051483414939009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6B1-41B8-8B49-C788A103E9B6}"/>
            </c:ext>
          </c:extLst>
        </c:ser>
        <c:ser>
          <c:idx val="7"/>
          <c:order val="7"/>
          <c:tx>
            <c:strRef>
              <c:f>Consumo!$B$75</c:f>
              <c:strCache>
                <c:ptCount val="1"/>
                <c:pt idx="0">
                  <c:v>GLP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Consumo!$C$75:$L$75</c:f>
              <c:numCache>
                <c:formatCode>#,##0</c:formatCode>
                <c:ptCount val="10"/>
                <c:pt idx="0">
                  <c:v>175.55537009002069</c:v>
                </c:pt>
                <c:pt idx="1">
                  <c:v>178.29233749001483</c:v>
                </c:pt>
                <c:pt idx="2">
                  <c:v>173.25066976718878</c:v>
                </c:pt>
                <c:pt idx="3">
                  <c:v>174.64069398574253</c:v>
                </c:pt>
                <c:pt idx="4">
                  <c:v>169.55506427224117</c:v>
                </c:pt>
                <c:pt idx="5">
                  <c:v>173.93540920352149</c:v>
                </c:pt>
                <c:pt idx="6">
                  <c:v>195.52855173497636</c:v>
                </c:pt>
                <c:pt idx="7">
                  <c:v>205.1237012873267</c:v>
                </c:pt>
                <c:pt idx="8">
                  <c:v>151.82216416381235</c:v>
                </c:pt>
                <c:pt idx="9">
                  <c:v>152.86223940151109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6B1-41B8-8B49-C788A103E9B6}"/>
            </c:ext>
          </c:extLst>
        </c:ser>
        <c:ser>
          <c:idx val="8"/>
          <c:order val="8"/>
          <c:tx>
            <c:strRef>
              <c:f>Consumo!$B$76</c:f>
              <c:strCache>
                <c:ptCount val="1"/>
                <c:pt idx="0">
                  <c:v>Biodiesel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Consumo!$C$76:$L$76</c:f>
              <c:numCache>
                <c:formatCode>#,##0</c:formatCode>
                <c:ptCount val="10"/>
                <c:pt idx="0">
                  <c:v>3.4091972853523203</c:v>
                </c:pt>
                <c:pt idx="1">
                  <c:v>3.4428866294592004</c:v>
                </c:pt>
                <c:pt idx="2">
                  <c:v>3.2233667067461371</c:v>
                </c:pt>
                <c:pt idx="3">
                  <c:v>4.7092170261609398</c:v>
                </c:pt>
                <c:pt idx="4">
                  <c:v>5.2068074726004481</c:v>
                </c:pt>
                <c:pt idx="5">
                  <c:v>5.8117992272017922</c:v>
                </c:pt>
                <c:pt idx="6">
                  <c:v>6.1350788864861334</c:v>
                </c:pt>
                <c:pt idx="7">
                  <c:v>5.6030168536290414</c:v>
                </c:pt>
                <c:pt idx="8">
                  <c:v>4.8981737959107141</c:v>
                </c:pt>
                <c:pt idx="9">
                  <c:v>5.4078229067943138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6B1-41B8-8B49-C788A103E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36937728"/>
        <c:axId val="677679040"/>
      </c:barChart>
      <c:catAx>
        <c:axId val="836937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77679040"/>
        <c:crosses val="autoZero"/>
        <c:auto val="1"/>
        <c:lblAlgn val="ctr"/>
        <c:lblOffset val="100"/>
        <c:noMultiLvlLbl val="0"/>
      </c:catAx>
      <c:valAx>
        <c:axId val="6776790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/>
                  <a:t>Emissões de CO</a:t>
                </a:r>
                <a:r>
                  <a:rPr lang="pt-BR" baseline="-25000"/>
                  <a:t>2eq</a:t>
                </a:r>
                <a:r>
                  <a:rPr lang="pt-BR"/>
                  <a:t> [</a:t>
                </a:r>
                <a:r>
                  <a:rPr lang="pt-BR" sz="1000" b="1" i="0" u="none" strike="noStrike" baseline="0">
                    <a:effectLst/>
                  </a:rPr>
                  <a:t>Gg</a:t>
                </a:r>
                <a:r>
                  <a:rPr lang="pt-BR" baseline="0"/>
                  <a:t>]</a:t>
                </a:r>
                <a:endParaRPr lang="pt-BR"/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8369377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Consumo!$B$86</c:f>
              <c:strCache>
                <c:ptCount val="1"/>
                <c:pt idx="0">
                  <c:v>Lenha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Consumo!$C$86:$L$86</c:f>
              <c:numCache>
                <c:formatCode>#,##0</c:formatCode>
                <c:ptCount val="10"/>
                <c:pt idx="0">
                  <c:v>3199.0786043358462</c:v>
                </c:pt>
                <c:pt idx="1">
                  <c:v>3489.415326198573</c:v>
                </c:pt>
                <c:pt idx="2">
                  <c:v>3422.594093129017</c:v>
                </c:pt>
                <c:pt idx="3">
                  <c:v>3490.3429974576247</c:v>
                </c:pt>
                <c:pt idx="4">
                  <c:v>3469.8629422956728</c:v>
                </c:pt>
                <c:pt idx="5">
                  <c:v>3215.2198863093759</c:v>
                </c:pt>
                <c:pt idx="6">
                  <c:v>3086.6777222450805</c:v>
                </c:pt>
                <c:pt idx="7">
                  <c:v>3111.8000880614845</c:v>
                </c:pt>
                <c:pt idx="8">
                  <c:v>2871.5283531124023</c:v>
                </c:pt>
                <c:pt idx="9">
                  <c:v>3190.0790340889976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9B-41A1-8A73-CF05BF39AFF6}"/>
            </c:ext>
          </c:extLst>
        </c:ser>
        <c:ser>
          <c:idx val="1"/>
          <c:order val="1"/>
          <c:tx>
            <c:strRef>
              <c:f>Consumo!$B$87</c:f>
              <c:strCache>
                <c:ptCount val="1"/>
                <c:pt idx="0">
                  <c:v>Óleo Diesel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Consumo!$C$87:$L$87</c:f>
              <c:numCache>
                <c:formatCode>#,##0</c:formatCode>
                <c:ptCount val="10"/>
                <c:pt idx="0">
                  <c:v>1730.6280250789159</c:v>
                </c:pt>
                <c:pt idx="1">
                  <c:v>1695.7375497967403</c:v>
                </c:pt>
                <c:pt idx="2">
                  <c:v>1716.1978213164448</c:v>
                </c:pt>
                <c:pt idx="3">
                  <c:v>1668.9751526174325</c:v>
                </c:pt>
                <c:pt idx="4">
                  <c:v>1617.1255003975566</c:v>
                </c:pt>
                <c:pt idx="5">
                  <c:v>1633.488601076717</c:v>
                </c:pt>
                <c:pt idx="6">
                  <c:v>1692.4669298621593</c:v>
                </c:pt>
                <c:pt idx="7">
                  <c:v>1762.0873131641322</c:v>
                </c:pt>
                <c:pt idx="8">
                  <c:v>1710.3099354290255</c:v>
                </c:pt>
                <c:pt idx="9">
                  <c:v>1664.9525833785217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9B-41A1-8A73-CF05BF39AFF6}"/>
            </c:ext>
          </c:extLst>
        </c:ser>
        <c:ser>
          <c:idx val="2"/>
          <c:order val="2"/>
          <c:tx>
            <c:strRef>
              <c:f>Consumo!$B$88</c:f>
              <c:strCache>
                <c:ptCount val="1"/>
                <c:pt idx="0">
                  <c:v>Biodiesel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Consumo!$C$88:$L$88</c:f>
              <c:numCache>
                <c:formatCode>#,##0</c:formatCode>
                <c:ptCount val="10"/>
                <c:pt idx="0">
                  <c:v>115.53991818899429</c:v>
                </c:pt>
                <c:pt idx="1">
                  <c:v>113.21056572199386</c:v>
                </c:pt>
                <c:pt idx="2">
                  <c:v>129.37587645934673</c:v>
                </c:pt>
                <c:pt idx="3">
                  <c:v>158.41336163099334</c:v>
                </c:pt>
                <c:pt idx="4">
                  <c:v>165.29753278595081</c:v>
                </c:pt>
                <c:pt idx="5">
                  <c:v>185.1938757042212</c:v>
                </c:pt>
                <c:pt idx="6">
                  <c:v>188.70396136488736</c:v>
                </c:pt>
                <c:pt idx="7">
                  <c:v>173.65934030584646</c:v>
                </c:pt>
                <c:pt idx="8">
                  <c:v>197.12541483364771</c:v>
                </c:pt>
                <c:pt idx="9">
                  <c:v>215.80417916682396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9B-41A1-8A73-CF05BF39AFF6}"/>
            </c:ext>
          </c:extLst>
        </c:ser>
        <c:ser>
          <c:idx val="3"/>
          <c:order val="3"/>
          <c:tx>
            <c:strRef>
              <c:f>Consumo!$B$89</c:f>
              <c:strCache>
                <c:ptCount val="1"/>
                <c:pt idx="0">
                  <c:v>GLP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Consumo!$C$89:$L$89</c:f>
              <c:numCache>
                <c:formatCode>#,##0</c:formatCode>
                <c:ptCount val="10"/>
                <c:pt idx="0">
                  <c:v>0.53043254348693403</c:v>
                </c:pt>
                <c:pt idx="1">
                  <c:v>4.6069450907151062</c:v>
                </c:pt>
                <c:pt idx="2">
                  <c:v>4.1596973363192591</c:v>
                </c:pt>
                <c:pt idx="3">
                  <c:v>3.7763974666108817</c:v>
                </c:pt>
                <c:pt idx="4">
                  <c:v>3.2837930012371377</c:v>
                </c:pt>
                <c:pt idx="5">
                  <c:v>3.2256537576565916</c:v>
                </c:pt>
                <c:pt idx="6">
                  <c:v>3.6490857900001075</c:v>
                </c:pt>
                <c:pt idx="7">
                  <c:v>3.1986945011800501</c:v>
                </c:pt>
                <c:pt idx="8">
                  <c:v>3.1638896167708159</c:v>
                </c:pt>
                <c:pt idx="9">
                  <c:v>3.3578612469840619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9B-41A1-8A73-CF05BF39A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38355968"/>
        <c:axId val="677681344"/>
      </c:barChart>
      <c:catAx>
        <c:axId val="838355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77681344"/>
        <c:crosses val="autoZero"/>
        <c:auto val="1"/>
        <c:lblAlgn val="ctr"/>
        <c:lblOffset val="100"/>
        <c:noMultiLvlLbl val="0"/>
      </c:catAx>
      <c:valAx>
        <c:axId val="6776813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/>
                  <a:t>Emissões de CO</a:t>
                </a:r>
                <a:r>
                  <a:rPr lang="pt-BR" baseline="-25000"/>
                  <a:t>2eq</a:t>
                </a:r>
                <a:r>
                  <a:rPr lang="pt-BR"/>
                  <a:t> [</a:t>
                </a:r>
                <a:r>
                  <a:rPr lang="pt-BR" sz="1000" b="1" i="0" u="none" strike="noStrike" baseline="0">
                    <a:effectLst/>
                  </a:rPr>
                  <a:t>Gg</a:t>
                </a:r>
                <a:r>
                  <a:rPr lang="pt-BR" baseline="0"/>
                  <a:t>]</a:t>
                </a:r>
                <a:endParaRPr lang="pt-BR"/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8383559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Consumo!$B$104</c:f>
              <c:strCache>
                <c:ptCount val="1"/>
                <c:pt idx="0">
                  <c:v>Lenha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Consumo!$C$104:$L$104</c:f>
              <c:numCache>
                <c:formatCode>#,##0</c:formatCode>
                <c:ptCount val="10"/>
                <c:pt idx="0">
                  <c:v>1176.7038780536147</c:v>
                </c:pt>
                <c:pt idx="1">
                  <c:v>1194.6529036716065</c:v>
                </c:pt>
                <c:pt idx="2">
                  <c:v>1195.9517614855004</c:v>
                </c:pt>
                <c:pt idx="3">
                  <c:v>1202.7427760881656</c:v>
                </c:pt>
                <c:pt idx="4">
                  <c:v>1208.3005433433875</c:v>
                </c:pt>
                <c:pt idx="5">
                  <c:v>1206.2710815078424</c:v>
                </c:pt>
                <c:pt idx="6">
                  <c:v>1209.1482146880649</c:v>
                </c:pt>
                <c:pt idx="7">
                  <c:v>1217.2864255139252</c:v>
                </c:pt>
                <c:pt idx="8">
                  <c:v>1228.8795708656589</c:v>
                </c:pt>
                <c:pt idx="9">
                  <c:v>1203.2497147556287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2B-42F3-AD36-9EE6050A6FE4}"/>
            </c:ext>
          </c:extLst>
        </c:ser>
        <c:ser>
          <c:idx val="1"/>
          <c:order val="1"/>
          <c:tx>
            <c:strRef>
              <c:f>Consumo!$B$105</c:f>
              <c:strCache>
                <c:ptCount val="1"/>
                <c:pt idx="0">
                  <c:v>GLP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Consumo!$C$105:$L$105</c:f>
              <c:numCache>
                <c:formatCode>#,##0</c:formatCode>
                <c:ptCount val="10"/>
                <c:pt idx="0">
                  <c:v>1042.186743681317</c:v>
                </c:pt>
                <c:pt idx="1">
                  <c:v>1049.6532036745493</c:v>
                </c:pt>
                <c:pt idx="2">
                  <c:v>1021.5623904512519</c:v>
                </c:pt>
                <c:pt idx="3">
                  <c:v>992.65162818087799</c:v>
                </c:pt>
                <c:pt idx="4">
                  <c:v>976.23211599061301</c:v>
                </c:pt>
                <c:pt idx="5">
                  <c:v>988.59752072555455</c:v>
                </c:pt>
                <c:pt idx="6">
                  <c:v>962.55809488952093</c:v>
                </c:pt>
                <c:pt idx="7">
                  <c:v>925.09666634832843</c:v>
                </c:pt>
                <c:pt idx="8">
                  <c:v>911.60230547325227</c:v>
                </c:pt>
                <c:pt idx="9">
                  <c:v>912.34993791648037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2B-42F3-AD36-9EE6050A6FE4}"/>
            </c:ext>
          </c:extLst>
        </c:ser>
        <c:ser>
          <c:idx val="2"/>
          <c:order val="2"/>
          <c:tx>
            <c:strRef>
              <c:f>Consumo!$B$106</c:f>
              <c:strCache>
                <c:ptCount val="1"/>
                <c:pt idx="0">
                  <c:v>Outros Derivados de Biomassa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Consumo!$C$106:$L$106</c:f>
              <c:numCache>
                <c:formatCode>#,##0</c:formatCode>
                <c:ptCount val="10"/>
                <c:pt idx="0">
                  <c:v>162.63919360994066</c:v>
                </c:pt>
                <c:pt idx="1">
                  <c:v>164.61845587747314</c:v>
                </c:pt>
                <c:pt idx="2">
                  <c:v>164.57559196307886</c:v>
                </c:pt>
                <c:pt idx="3">
                  <c:v>164.69782870082935</c:v>
                </c:pt>
                <c:pt idx="4">
                  <c:v>166.04334414841423</c:v>
                </c:pt>
                <c:pt idx="5">
                  <c:v>165.60303295667663</c:v>
                </c:pt>
                <c:pt idx="6">
                  <c:v>165.3871532251101</c:v>
                </c:pt>
                <c:pt idx="7">
                  <c:v>165.90544401169737</c:v>
                </c:pt>
                <c:pt idx="8">
                  <c:v>167.37676120557677</c:v>
                </c:pt>
                <c:pt idx="9">
                  <c:v>162.48497623922265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2B-42F3-AD36-9EE6050A6FE4}"/>
            </c:ext>
          </c:extLst>
        </c:ser>
        <c:ser>
          <c:idx val="3"/>
          <c:order val="3"/>
          <c:tx>
            <c:strRef>
              <c:f>Consumo!$B$107</c:f>
              <c:strCache>
                <c:ptCount val="1"/>
                <c:pt idx="0">
                  <c:v>Gás Natural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Consumo!$C$107:$L$107</c:f>
              <c:numCache>
                <c:formatCode>#,##0</c:formatCode>
                <c:ptCount val="10"/>
                <c:pt idx="0">
                  <c:v>6.3075302430235203</c:v>
                </c:pt>
                <c:pt idx="1">
                  <c:v>9.2082839473274394</c:v>
                </c:pt>
                <c:pt idx="2">
                  <c:v>10.859516354368081</c:v>
                </c:pt>
                <c:pt idx="3">
                  <c:v>13.911189149638082</c:v>
                </c:pt>
                <c:pt idx="4">
                  <c:v>15.589054337437442</c:v>
                </c:pt>
                <c:pt idx="5">
                  <c:v>18.417143381330028</c:v>
                </c:pt>
                <c:pt idx="6">
                  <c:v>19.99090165523582</c:v>
                </c:pt>
                <c:pt idx="7">
                  <c:v>22.169127214020161</c:v>
                </c:pt>
                <c:pt idx="8">
                  <c:v>23.476586727603056</c:v>
                </c:pt>
                <c:pt idx="9">
                  <c:v>25.450804962947988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2B-42F3-AD36-9EE6050A6F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39853568"/>
        <c:axId val="680813120"/>
      </c:barChart>
      <c:catAx>
        <c:axId val="839853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80813120"/>
        <c:crosses val="autoZero"/>
        <c:auto val="1"/>
        <c:lblAlgn val="ctr"/>
        <c:lblOffset val="100"/>
        <c:noMultiLvlLbl val="0"/>
      </c:catAx>
      <c:valAx>
        <c:axId val="6808131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/>
                  <a:t>Emissões de CO</a:t>
                </a:r>
                <a:r>
                  <a:rPr lang="pt-BR" baseline="-25000"/>
                  <a:t>2eq</a:t>
                </a:r>
                <a:r>
                  <a:rPr lang="pt-BR"/>
                  <a:t> [</a:t>
                </a:r>
                <a:r>
                  <a:rPr lang="pt-BR" sz="1000" b="1" i="0" u="none" strike="noStrike" baseline="0">
                    <a:effectLst/>
                  </a:rPr>
                  <a:t>Gg]</a:t>
                </a:r>
                <a:endParaRPr lang="pt-BR"/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8398535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Consumo!$B$122</c:f>
              <c:strCache>
                <c:ptCount val="1"/>
                <c:pt idx="0">
                  <c:v>Gás Natural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Consumo!$C$122:$L$122</c:f>
              <c:numCache>
                <c:formatCode>#,##0</c:formatCode>
                <c:ptCount val="10"/>
                <c:pt idx="0">
                  <c:v>592.50230545258535</c:v>
                </c:pt>
                <c:pt idx="1">
                  <c:v>571.68494753658274</c:v>
                </c:pt>
                <c:pt idx="2">
                  <c:v>503.44987166869481</c:v>
                </c:pt>
                <c:pt idx="3">
                  <c:v>503.28307569029289</c:v>
                </c:pt>
                <c:pt idx="4">
                  <c:v>547.64918344447187</c:v>
                </c:pt>
                <c:pt idx="5">
                  <c:v>592.3737703016518</c:v>
                </c:pt>
                <c:pt idx="6">
                  <c:v>608.06538552408676</c:v>
                </c:pt>
                <c:pt idx="7">
                  <c:v>546.956898117984</c:v>
                </c:pt>
                <c:pt idx="8">
                  <c:v>571.02118846612268</c:v>
                </c:pt>
                <c:pt idx="9">
                  <c:v>588.32959687319169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92-4047-AF6D-564D20F1C58F}"/>
            </c:ext>
          </c:extLst>
        </c:ser>
        <c:ser>
          <c:idx val="1"/>
          <c:order val="1"/>
          <c:tx>
            <c:strRef>
              <c:f>Consumo!$B$123</c:f>
              <c:strCache>
                <c:ptCount val="1"/>
                <c:pt idx="0">
                  <c:v>Lenha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Consumo!$C$123:$L$123</c:f>
              <c:numCache>
                <c:formatCode>#,##0</c:formatCode>
                <c:ptCount val="10"/>
                <c:pt idx="0">
                  <c:v>31.488944899144432</c:v>
                </c:pt>
                <c:pt idx="1">
                  <c:v>31.460804016235432</c:v>
                </c:pt>
                <c:pt idx="2">
                  <c:v>31.361240193242995</c:v>
                </c:pt>
                <c:pt idx="3">
                  <c:v>32.392492245938243</c:v>
                </c:pt>
                <c:pt idx="4">
                  <c:v>32.326363227108288</c:v>
                </c:pt>
                <c:pt idx="5">
                  <c:v>29.486849347494868</c:v>
                </c:pt>
                <c:pt idx="6">
                  <c:v>32.061961542724639</c:v>
                </c:pt>
                <c:pt idx="7">
                  <c:v>35.088568551289356</c:v>
                </c:pt>
                <c:pt idx="8">
                  <c:v>36.071048470725451</c:v>
                </c:pt>
                <c:pt idx="9">
                  <c:v>37.982814039673904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92-4047-AF6D-564D20F1C58F}"/>
            </c:ext>
          </c:extLst>
        </c:ser>
        <c:ser>
          <c:idx val="2"/>
          <c:order val="2"/>
          <c:tx>
            <c:strRef>
              <c:f>Consumo!$B$124</c:f>
              <c:strCache>
                <c:ptCount val="1"/>
                <c:pt idx="0">
                  <c:v>Produtos da Cana de Açúcar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Consumo!$C$124:$L$124</c:f>
              <c:numCache>
                <c:formatCode>#,##0</c:formatCode>
                <c:ptCount val="10"/>
                <c:pt idx="0">
                  <c:v>8.6027149926069146</c:v>
                </c:pt>
                <c:pt idx="1">
                  <c:v>6.6201153853859998</c:v>
                </c:pt>
                <c:pt idx="2">
                  <c:v>5.6655647192065679</c:v>
                </c:pt>
                <c:pt idx="3">
                  <c:v>4.9740057473452746</c:v>
                </c:pt>
                <c:pt idx="4">
                  <c:v>3.7266728676134666</c:v>
                </c:pt>
                <c:pt idx="5">
                  <c:v>0.200491353080199</c:v>
                </c:pt>
                <c:pt idx="6">
                  <c:v>0</c:v>
                </c:pt>
                <c:pt idx="7">
                  <c:v>2.4990140438999997E-2</c:v>
                </c:pt>
                <c:pt idx="8">
                  <c:v>4.6645233044867999E-2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92-4047-AF6D-564D20F1C58F}"/>
            </c:ext>
          </c:extLst>
        </c:ser>
        <c:ser>
          <c:idx val="3"/>
          <c:order val="3"/>
          <c:tx>
            <c:strRef>
              <c:f>Consumo!$B$125</c:f>
              <c:strCache>
                <c:ptCount val="1"/>
                <c:pt idx="0">
                  <c:v>Óleo Combustível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Consumo!$C$125:$L$125</c:f>
              <c:numCache>
                <c:formatCode>#,##0</c:formatCode>
                <c:ptCount val="10"/>
                <c:pt idx="0">
                  <c:v>71.452490610574941</c:v>
                </c:pt>
                <c:pt idx="1">
                  <c:v>72.256145553526807</c:v>
                </c:pt>
                <c:pt idx="2">
                  <c:v>65.975426571055195</c:v>
                </c:pt>
                <c:pt idx="3">
                  <c:v>65.611794222976783</c:v>
                </c:pt>
                <c:pt idx="4">
                  <c:v>73.976497635206769</c:v>
                </c:pt>
                <c:pt idx="5">
                  <c:v>64.082001761833169</c:v>
                </c:pt>
                <c:pt idx="6">
                  <c:v>59.396106794284044</c:v>
                </c:pt>
                <c:pt idx="7">
                  <c:v>55.382567191301483</c:v>
                </c:pt>
                <c:pt idx="8">
                  <c:v>65.747517042098465</c:v>
                </c:pt>
                <c:pt idx="9">
                  <c:v>69.846828097327517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92-4047-AF6D-564D20F1C58F}"/>
            </c:ext>
          </c:extLst>
        </c:ser>
        <c:ser>
          <c:idx val="4"/>
          <c:order val="4"/>
          <c:tx>
            <c:strRef>
              <c:f>Consumo!$B$126</c:f>
              <c:strCache>
                <c:ptCount val="1"/>
                <c:pt idx="0">
                  <c:v>Querosene Iluminante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Consumo!$C$126:$L$126</c:f>
              <c:numCache>
                <c:formatCode>#,##0</c:formatCode>
                <c:ptCount val="10"/>
                <c:pt idx="0">
                  <c:v>0.19550085437235803</c:v>
                </c:pt>
                <c:pt idx="1">
                  <c:v>0.19537450741778736</c:v>
                </c:pt>
                <c:pt idx="2">
                  <c:v>0.1840517145056787</c:v>
                </c:pt>
                <c:pt idx="3">
                  <c:v>0.16993665389755813</c:v>
                </c:pt>
                <c:pt idx="4">
                  <c:v>0.157933693213344</c:v>
                </c:pt>
                <c:pt idx="5">
                  <c:v>0.16804144957899797</c:v>
                </c:pt>
                <c:pt idx="6">
                  <c:v>0.20079491269379598</c:v>
                </c:pt>
                <c:pt idx="7">
                  <c:v>7.5209451677605441E-2</c:v>
                </c:pt>
                <c:pt idx="8">
                  <c:v>0.1759269260025576</c:v>
                </c:pt>
                <c:pt idx="9">
                  <c:v>7.5209451677605441E-2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92-4047-AF6D-564D20F1C58F}"/>
            </c:ext>
          </c:extLst>
        </c:ser>
        <c:ser>
          <c:idx val="5"/>
          <c:order val="5"/>
          <c:tx>
            <c:strRef>
              <c:f>Consumo!$B$127</c:f>
              <c:strCache>
                <c:ptCount val="1"/>
                <c:pt idx="0">
                  <c:v>GLP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Consumo!$C$127:$L$127</c:f>
              <c:numCache>
                <c:formatCode>#,##0</c:formatCode>
                <c:ptCount val="10"/>
                <c:pt idx="0">
                  <c:v>457.5440253242835</c:v>
                </c:pt>
                <c:pt idx="1">
                  <c:v>370.70346651184184</c:v>
                </c:pt>
                <c:pt idx="2">
                  <c:v>400.19080581290916</c:v>
                </c:pt>
                <c:pt idx="3">
                  <c:v>415.83682796590404</c:v>
                </c:pt>
                <c:pt idx="4">
                  <c:v>393.21702535270117</c:v>
                </c:pt>
                <c:pt idx="5">
                  <c:v>339.49151484892923</c:v>
                </c:pt>
                <c:pt idx="6">
                  <c:v>425.92097659093713</c:v>
                </c:pt>
                <c:pt idx="7">
                  <c:v>362.50394687351638</c:v>
                </c:pt>
                <c:pt idx="8">
                  <c:v>403.21004954966742</c:v>
                </c:pt>
                <c:pt idx="9">
                  <c:v>313.96158418285586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92-4047-AF6D-564D20F1C58F}"/>
            </c:ext>
          </c:extLst>
        </c:ser>
        <c:ser>
          <c:idx val="6"/>
          <c:order val="6"/>
          <c:tx>
            <c:strRef>
              <c:f>Consumo!$B$128</c:f>
              <c:strCache>
                <c:ptCount val="1"/>
                <c:pt idx="0">
                  <c:v>Outros Deriv. Energ. de Pet.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Consumo!$C$128:$L$128</c:f>
              <c:numCache>
                <c:formatCode>#,##0</c:formatCode>
                <c:ptCount val="10"/>
                <c:pt idx="0">
                  <c:v>848.62306047683614</c:v>
                </c:pt>
                <c:pt idx="1">
                  <c:v>877.38207258780096</c:v>
                </c:pt>
                <c:pt idx="2">
                  <c:v>588.62426502369772</c:v>
                </c:pt>
                <c:pt idx="3">
                  <c:v>445.52804603498731</c:v>
                </c:pt>
                <c:pt idx="4">
                  <c:v>524.37718557121752</c:v>
                </c:pt>
                <c:pt idx="5">
                  <c:v>680.41284759416055</c:v>
                </c:pt>
                <c:pt idx="6">
                  <c:v>434.56083548287864</c:v>
                </c:pt>
                <c:pt idx="7">
                  <c:v>517.02171780301262</c:v>
                </c:pt>
                <c:pt idx="8">
                  <c:v>430.41188266054712</c:v>
                </c:pt>
                <c:pt idx="9">
                  <c:v>453.81368823181197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492-4047-AF6D-564D20F1C58F}"/>
            </c:ext>
          </c:extLst>
        </c:ser>
        <c:ser>
          <c:idx val="7"/>
          <c:order val="7"/>
          <c:tx>
            <c:strRef>
              <c:f>Consumo!$B$129</c:f>
              <c:strCache>
                <c:ptCount val="1"/>
                <c:pt idx="0">
                  <c:v>Outros Derivados de Biomassa</c:v>
                </c:pt>
              </c:strCache>
            </c:strRef>
          </c:tx>
          <c:invertIfNegative val="0"/>
          <c:cat>
            <c:numRef>
              <c:f>Consumo!$C$4:$L$4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Consumo!$C$129:$L$129</c:f>
              <c:numCache>
                <c:formatCode>#,##0</c:formatCode>
                <c:ptCount val="10"/>
                <c:pt idx="0">
                  <c:v>35.194544292510571</c:v>
                </c:pt>
                <c:pt idx="1">
                  <c:v>36.72873628060232</c:v>
                </c:pt>
                <c:pt idx="2">
                  <c:v>42.404892922160798</c:v>
                </c:pt>
                <c:pt idx="3">
                  <c:v>53.97291617169293</c:v>
                </c:pt>
                <c:pt idx="4">
                  <c:v>54.227385187881403</c:v>
                </c:pt>
                <c:pt idx="5">
                  <c:v>55.303349122009543</c:v>
                </c:pt>
                <c:pt idx="6">
                  <c:v>64.126502568787785</c:v>
                </c:pt>
                <c:pt idx="7">
                  <c:v>69.241504509364674</c:v>
                </c:pt>
                <c:pt idx="8">
                  <c:v>72.363546518378925</c:v>
                </c:pt>
                <c:pt idx="9">
                  <c:v>70.765472022179694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492-4047-AF6D-564D20F1C5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39872512"/>
        <c:axId val="680816576"/>
      </c:barChart>
      <c:catAx>
        <c:axId val="839872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80816576"/>
        <c:crosses val="autoZero"/>
        <c:auto val="1"/>
        <c:lblAlgn val="ctr"/>
        <c:lblOffset val="100"/>
        <c:noMultiLvlLbl val="0"/>
      </c:catAx>
      <c:valAx>
        <c:axId val="6808165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/>
                  <a:t>Emissões de CO</a:t>
                </a:r>
                <a:r>
                  <a:rPr lang="pt-BR" baseline="-25000"/>
                  <a:t>2eq</a:t>
                </a:r>
                <a:r>
                  <a:rPr lang="pt-BR"/>
                  <a:t> [Gg</a:t>
                </a:r>
                <a:r>
                  <a:rPr lang="pt-BR" baseline="0"/>
                  <a:t>]</a:t>
                </a:r>
                <a:endParaRPr lang="pt-BR"/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8398725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'Geração Ele'!$B$5</c:f>
              <c:strCache>
                <c:ptCount val="1"/>
                <c:pt idx="0">
                  <c:v>Gás Natural</c:v>
                </c:pt>
              </c:strCache>
            </c:strRef>
          </c:tx>
          <c:invertIfNegative val="0"/>
          <c:cat>
            <c:numRef>
              <c:f>'Geração Ele'!$C$4:$L$4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'Geração Ele'!$C$5:$L$5</c:f>
              <c:numCache>
                <c:formatCode>#,##0</c:formatCode>
                <c:ptCount val="10"/>
                <c:pt idx="0">
                  <c:v>595.51273344111553</c:v>
                </c:pt>
                <c:pt idx="1">
                  <c:v>225.80270659368469</c:v>
                </c:pt>
                <c:pt idx="2">
                  <c:v>225.18100731188045</c:v>
                </c:pt>
                <c:pt idx="3">
                  <c:v>186.08922443912527</c:v>
                </c:pt>
                <c:pt idx="4">
                  <c:v>218.83482202946306</c:v>
                </c:pt>
                <c:pt idx="5">
                  <c:v>213.87091432034208</c:v>
                </c:pt>
                <c:pt idx="6">
                  <c:v>360.28893737498009</c:v>
                </c:pt>
                <c:pt idx="7">
                  <c:v>208.84841148058302</c:v>
                </c:pt>
                <c:pt idx="8">
                  <c:v>61.468259309955151</c:v>
                </c:pt>
                <c:pt idx="9">
                  <c:v>29.861113632963924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13-477A-98B2-2093A564FD5D}"/>
            </c:ext>
          </c:extLst>
        </c:ser>
        <c:ser>
          <c:idx val="1"/>
          <c:order val="1"/>
          <c:tx>
            <c:strRef>
              <c:f>'Geração Ele'!$B$6</c:f>
              <c:strCache>
                <c:ptCount val="1"/>
                <c:pt idx="0">
                  <c:v>Carvão Mineral</c:v>
                </c:pt>
              </c:strCache>
            </c:strRef>
          </c:tx>
          <c:invertIfNegative val="0"/>
          <c:cat>
            <c:numRef>
              <c:f>'Geração Ele'!$C$4:$L$4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'Geração Ele'!$C$6:$L$6</c:f>
              <c:numCache>
                <c:formatCode>#,##0</c:formatCode>
                <c:ptCount val="10"/>
                <c:pt idx="0">
                  <c:v>4655.4708526093818</c:v>
                </c:pt>
                <c:pt idx="1">
                  <c:v>3685.3854060134745</c:v>
                </c:pt>
                <c:pt idx="2">
                  <c:v>1859.7728516035581</c:v>
                </c:pt>
                <c:pt idx="3">
                  <c:v>2150.0932185412616</c:v>
                </c:pt>
                <c:pt idx="4">
                  <c:v>3291.7990905718025</c:v>
                </c:pt>
                <c:pt idx="5">
                  <c:v>4177.5449903777044</c:v>
                </c:pt>
                <c:pt idx="6">
                  <c:v>3972.1258283045004</c:v>
                </c:pt>
                <c:pt idx="7">
                  <c:v>3744.1066689793538</c:v>
                </c:pt>
                <c:pt idx="8">
                  <c:v>3862.6069836984589</c:v>
                </c:pt>
                <c:pt idx="9">
                  <c:v>3862.6069836984589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13-477A-98B2-2093A564FD5D}"/>
            </c:ext>
          </c:extLst>
        </c:ser>
        <c:ser>
          <c:idx val="2"/>
          <c:order val="2"/>
          <c:tx>
            <c:strRef>
              <c:f>'Geração Ele'!$B$7</c:f>
              <c:strCache>
                <c:ptCount val="1"/>
                <c:pt idx="0">
                  <c:v>Lenha</c:v>
                </c:pt>
              </c:strCache>
            </c:strRef>
          </c:tx>
          <c:invertIfNegative val="0"/>
          <c:cat>
            <c:numRef>
              <c:f>'Geração Ele'!$C$4:$L$4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'Geração Ele'!$C$7:$L$7</c:f>
              <c:numCache>
                <c:formatCode>#,##0</c:formatCode>
                <c:ptCount val="10"/>
                <c:pt idx="0">
                  <c:v>249.06403476530537</c:v>
                </c:pt>
                <c:pt idx="1">
                  <c:v>199.94870273659441</c:v>
                </c:pt>
                <c:pt idx="2">
                  <c:v>217.90756545438683</c:v>
                </c:pt>
                <c:pt idx="3">
                  <c:v>327.01560502455959</c:v>
                </c:pt>
                <c:pt idx="4">
                  <c:v>464.82005600299232</c:v>
                </c:pt>
                <c:pt idx="5">
                  <c:v>462.23515981069806</c:v>
                </c:pt>
                <c:pt idx="6">
                  <c:v>506.43603782349658</c:v>
                </c:pt>
                <c:pt idx="7">
                  <c:v>501.41667556018109</c:v>
                </c:pt>
                <c:pt idx="8">
                  <c:v>546.13770093323672</c:v>
                </c:pt>
                <c:pt idx="9">
                  <c:v>534.12031757908278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13-477A-98B2-2093A564FD5D}"/>
            </c:ext>
          </c:extLst>
        </c:ser>
        <c:ser>
          <c:idx val="3"/>
          <c:order val="3"/>
          <c:tx>
            <c:strRef>
              <c:f>'Geração Ele'!$B$8</c:f>
              <c:strCache>
                <c:ptCount val="1"/>
                <c:pt idx="0">
                  <c:v>Casca de Arroz</c:v>
                </c:pt>
              </c:strCache>
            </c:strRef>
          </c:tx>
          <c:invertIfNegative val="0"/>
          <c:cat>
            <c:numRef>
              <c:f>'Geração Ele'!$C$4:$L$4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'Geração Ele'!$C$8:$L$8</c:f>
              <c:numCache>
                <c:formatCode>#,##0</c:formatCode>
                <c:ptCount val="10"/>
                <c:pt idx="0">
                  <c:v>274.61109867271813</c:v>
                </c:pt>
                <c:pt idx="1">
                  <c:v>200.60803498626993</c:v>
                </c:pt>
                <c:pt idx="2">
                  <c:v>88.94678350483801</c:v>
                </c:pt>
                <c:pt idx="3">
                  <c:v>76.409004184358508</c:v>
                </c:pt>
                <c:pt idx="4">
                  <c:v>183.79955149087445</c:v>
                </c:pt>
                <c:pt idx="5">
                  <c:v>135.65623540122445</c:v>
                </c:pt>
                <c:pt idx="6">
                  <c:v>138.6256456060718</c:v>
                </c:pt>
                <c:pt idx="7">
                  <c:v>127.48526486804303</c:v>
                </c:pt>
                <c:pt idx="8">
                  <c:v>105.64517264804998</c:v>
                </c:pt>
                <c:pt idx="9">
                  <c:v>80.233705627383102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13-477A-98B2-2093A564FD5D}"/>
            </c:ext>
          </c:extLst>
        </c:ser>
        <c:ser>
          <c:idx val="4"/>
          <c:order val="4"/>
          <c:tx>
            <c:strRef>
              <c:f>'Geração Ele'!$B$9</c:f>
              <c:strCache>
                <c:ptCount val="1"/>
                <c:pt idx="0">
                  <c:v>Óleo Diesel</c:v>
                </c:pt>
              </c:strCache>
            </c:strRef>
          </c:tx>
          <c:invertIfNegative val="0"/>
          <c:cat>
            <c:numRef>
              <c:f>'Geração Ele'!$C$4:$L$4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'Geração Ele'!$C$9:$L$9</c:f>
              <c:numCache>
                <c:formatCode>#,##0</c:formatCode>
                <c:ptCount val="10"/>
                <c:pt idx="0">
                  <c:v>3.5497394047850284</c:v>
                </c:pt>
                <c:pt idx="1">
                  <c:v>2.1986275206107968</c:v>
                </c:pt>
                <c:pt idx="2">
                  <c:v>0.243455481247426</c:v>
                </c:pt>
                <c:pt idx="3">
                  <c:v>0.65618516238569347</c:v>
                </c:pt>
                <c:pt idx="4">
                  <c:v>6.7964625831906886</c:v>
                </c:pt>
                <c:pt idx="5">
                  <c:v>2.7468188251810859</c:v>
                </c:pt>
                <c:pt idx="6">
                  <c:v>4.7038055544064843</c:v>
                </c:pt>
                <c:pt idx="7">
                  <c:v>4.405179451099448</c:v>
                </c:pt>
                <c:pt idx="8">
                  <c:v>1.4318418098048775</c:v>
                </c:pt>
                <c:pt idx="9">
                  <c:v>1.9474567458572927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13-477A-98B2-2093A564FD5D}"/>
            </c:ext>
          </c:extLst>
        </c:ser>
        <c:ser>
          <c:idx val="5"/>
          <c:order val="5"/>
          <c:tx>
            <c:strRef>
              <c:f>'Geração Ele'!$B$10</c:f>
              <c:strCache>
                <c:ptCount val="1"/>
                <c:pt idx="0">
                  <c:v>Óleo Combustível</c:v>
                </c:pt>
              </c:strCache>
            </c:strRef>
          </c:tx>
          <c:invertIfNegative val="0"/>
          <c:cat>
            <c:numRef>
              <c:f>'Geração Ele'!$C$4:$L$4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'Geração Ele'!$C$10:$L$10</c:f>
              <c:numCache>
                <c:formatCode>#,##0</c:formatCode>
                <c:ptCount val="10"/>
                <c:pt idx="0">
                  <c:v>758.35565662609019</c:v>
                </c:pt>
                <c:pt idx="1">
                  <c:v>360.42683103622085</c:v>
                </c:pt>
                <c:pt idx="2">
                  <c:v>887.47491290804749</c:v>
                </c:pt>
                <c:pt idx="3">
                  <c:v>590.28302232505655</c:v>
                </c:pt>
                <c:pt idx="4">
                  <c:v>317.39784933147291</c:v>
                </c:pt>
                <c:pt idx="5">
                  <c:v>660.07350068102596</c:v>
                </c:pt>
                <c:pt idx="6">
                  <c:v>1277.2672032191952</c:v>
                </c:pt>
                <c:pt idx="7">
                  <c:v>472.71161767956801</c:v>
                </c:pt>
                <c:pt idx="8">
                  <c:v>214.30034107108409</c:v>
                </c:pt>
                <c:pt idx="9">
                  <c:v>352.51663733236694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13-477A-98B2-2093A564FD5D}"/>
            </c:ext>
          </c:extLst>
        </c:ser>
        <c:ser>
          <c:idx val="6"/>
          <c:order val="6"/>
          <c:tx>
            <c:strRef>
              <c:f>'Geração Ele'!$B$11</c:f>
              <c:strCache>
                <c:ptCount val="1"/>
                <c:pt idx="0">
                  <c:v>Biodiesel</c:v>
                </c:pt>
              </c:strCache>
            </c:strRef>
          </c:tx>
          <c:invertIfNegative val="0"/>
          <c:cat>
            <c:numRef>
              <c:f>'Geração Ele'!$C$4:$L$4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'Geração Ele'!$C$11:$L$11</c:f>
              <c:numCache>
                <c:formatCode>#,##0</c:formatCode>
                <c:ptCount val="10"/>
                <c:pt idx="0">
                  <c:v>0.23826508327683241</c:v>
                </c:pt>
                <c:pt idx="1">
                  <c:v>0.14757595123374739</c:v>
                </c:pt>
                <c:pt idx="2">
                  <c:v>1.8451901324783516E-2</c:v>
                </c:pt>
                <c:pt idx="3">
                  <c:v>6.2618686410701507E-2</c:v>
                </c:pt>
                <c:pt idx="4">
                  <c:v>0.69845942825338547</c:v>
                </c:pt>
                <c:pt idx="5">
                  <c:v>0.31309500242808846</c:v>
                </c:pt>
                <c:pt idx="6">
                  <c:v>0.52728545819346606</c:v>
                </c:pt>
                <c:pt idx="7">
                  <c:v>0.43648561474243225</c:v>
                </c:pt>
                <c:pt idx="8">
                  <c:v>0.16591988930609866</c:v>
                </c:pt>
                <c:pt idx="9">
                  <c:v>0.25378234710368475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E13-477A-98B2-2093A564FD5D}"/>
            </c:ext>
          </c:extLst>
        </c:ser>
        <c:ser>
          <c:idx val="7"/>
          <c:order val="7"/>
          <c:tx>
            <c:strRef>
              <c:f>'Geração Ele'!$B$12</c:f>
              <c:strCache>
                <c:ptCount val="1"/>
                <c:pt idx="0">
                  <c:v>Outros Deriv. Energ. de Pet.</c:v>
                </c:pt>
              </c:strCache>
            </c:strRef>
          </c:tx>
          <c:invertIfNegative val="0"/>
          <c:cat>
            <c:numRef>
              <c:f>'Geração Ele'!$C$4:$L$4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'Geração Ele'!$C$12:$L$12</c:f>
              <c:numCache>
                <c:formatCode>#,##0</c:formatCode>
                <c:ptCount val="10"/>
                <c:pt idx="0">
                  <c:v>142.18454740123261</c:v>
                </c:pt>
                <c:pt idx="1">
                  <c:v>126.58304528393664</c:v>
                </c:pt>
                <c:pt idx="2">
                  <c:v>165.73400471706807</c:v>
                </c:pt>
                <c:pt idx="3">
                  <c:v>192.66503645022516</c:v>
                </c:pt>
                <c:pt idx="4">
                  <c:v>140.05222408401173</c:v>
                </c:pt>
                <c:pt idx="5">
                  <c:v>164.26120020700768</c:v>
                </c:pt>
                <c:pt idx="6">
                  <c:v>141.60183573082736</c:v>
                </c:pt>
                <c:pt idx="7">
                  <c:v>198.037682311808</c:v>
                </c:pt>
                <c:pt idx="8">
                  <c:v>114.33794013977776</c:v>
                </c:pt>
                <c:pt idx="9">
                  <c:v>147.58387136355691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E13-477A-98B2-2093A564FD5D}"/>
            </c:ext>
          </c:extLst>
        </c:ser>
        <c:ser>
          <c:idx val="8"/>
          <c:order val="8"/>
          <c:tx>
            <c:strRef>
              <c:f>'Geração Ele'!$B$13</c:f>
              <c:strCache>
                <c:ptCount val="1"/>
                <c:pt idx="0">
                  <c:v>Outros Derivados de Biomassa</c:v>
                </c:pt>
              </c:strCache>
            </c:strRef>
          </c:tx>
          <c:invertIfNegative val="0"/>
          <c:cat>
            <c:numRef>
              <c:f>'Geração Ele'!$C$4:$L$4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'Geração Ele'!$C$13:$L$13</c:f>
              <c:numCache>
                <c:formatCode>#,##0</c:formatCode>
                <c:ptCount val="10"/>
                <c:pt idx="0">
                  <c:v>1991.8530972336582</c:v>
                </c:pt>
                <c:pt idx="1">
                  <c:v>2847.3262422351113</c:v>
                </c:pt>
                <c:pt idx="2">
                  <c:v>2024.0174417015469</c:v>
                </c:pt>
                <c:pt idx="3">
                  <c:v>3388.256365192603</c:v>
                </c:pt>
                <c:pt idx="4">
                  <c:v>3201.7221019669437</c:v>
                </c:pt>
                <c:pt idx="5">
                  <c:v>3351.7466518653987</c:v>
                </c:pt>
                <c:pt idx="6">
                  <c:v>3520.7420539846203</c:v>
                </c:pt>
                <c:pt idx="7">
                  <c:v>3494.4605366352275</c:v>
                </c:pt>
                <c:pt idx="8">
                  <c:v>3098.0832403259324</c:v>
                </c:pt>
                <c:pt idx="9">
                  <c:v>3538.2948269391964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E13-477A-98B2-2093A564FD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780855808"/>
        <c:axId val="777944384"/>
      </c:barChart>
      <c:catAx>
        <c:axId val="780855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77944384"/>
        <c:crosses val="autoZero"/>
        <c:auto val="1"/>
        <c:lblAlgn val="ctr"/>
        <c:lblOffset val="100"/>
        <c:noMultiLvlLbl val="0"/>
      </c:catAx>
      <c:valAx>
        <c:axId val="7779443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pt-BR" sz="1000" b="1" i="0" baseline="0">
                    <a:effectLst/>
                  </a:rPr>
                  <a:t>Emissões de CO</a:t>
                </a:r>
                <a:r>
                  <a:rPr lang="pt-BR" sz="1000" b="1" i="0" baseline="-25000">
                    <a:effectLst/>
                  </a:rPr>
                  <a:t>2eq</a:t>
                </a:r>
                <a:r>
                  <a:rPr lang="pt-BR" sz="1000" b="1" i="0" baseline="0">
                    <a:effectLst/>
                  </a:rPr>
                  <a:t> [Gg]</a:t>
                </a:r>
                <a:endParaRPr lang="pt-BR" sz="1000">
                  <a:effectLst/>
                </a:endParaRP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7808558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'Geração Ele'!$B$24</c:f>
              <c:strCache>
                <c:ptCount val="1"/>
                <c:pt idx="0">
                  <c:v>Fator de Emissão EE [kg CO2eq/MWh]</c:v>
                </c:pt>
              </c:strCache>
            </c:strRef>
          </c:tx>
          <c:spPr>
            <a:ln>
              <a:prstDash val="sysDash"/>
            </a:ln>
          </c:spPr>
          <c:marker>
            <c:symbol val="circle"/>
            <c:size val="7"/>
            <c:spPr>
              <a:solidFill>
                <a:sysClr val="window" lastClr="FFFFFF"/>
              </a:solidFill>
              <a:ln w="22225">
                <a:solidFill>
                  <a:srgbClr val="4F81BD"/>
                </a:solidFill>
              </a:ln>
            </c:spPr>
          </c:marker>
          <c:cat>
            <c:numRef>
              <c:f>'Geração Ele'!$C$21:$L$21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'Geração Ele'!$C$24:$L$24</c:f>
              <c:numCache>
                <c:formatCode>#,##0.0</c:formatCode>
                <c:ptCount val="10"/>
                <c:pt idx="0">
                  <c:v>300.09244479760417</c:v>
                </c:pt>
                <c:pt idx="1">
                  <c:v>292.56448696139387</c:v>
                </c:pt>
                <c:pt idx="2">
                  <c:v>215.85916030053841</c:v>
                </c:pt>
                <c:pt idx="3">
                  <c:v>268.04292067679177</c:v>
                </c:pt>
                <c:pt idx="4">
                  <c:v>295.05504566480403</c:v>
                </c:pt>
                <c:pt idx="5">
                  <c:v>399.24030177736523</c:v>
                </c:pt>
                <c:pt idx="6">
                  <c:v>395.44454744590843</c:v>
                </c:pt>
                <c:pt idx="7">
                  <c:v>329.25842983834383</c:v>
                </c:pt>
                <c:pt idx="8">
                  <c:v>280.99161617202554</c:v>
                </c:pt>
                <c:pt idx="9">
                  <c:v>271.07816480135841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50-4083-84C2-37BB2CA7E1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5561344"/>
        <c:axId val="680820032"/>
      </c:lineChart>
      <c:catAx>
        <c:axId val="845561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80820032"/>
        <c:crosses val="autoZero"/>
        <c:auto val="1"/>
        <c:lblAlgn val="ctr"/>
        <c:lblOffset val="100"/>
        <c:noMultiLvlLbl val="0"/>
      </c:catAx>
      <c:valAx>
        <c:axId val="6808200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/>
                  <a:t>Fator de Emissão -</a:t>
                </a:r>
                <a:r>
                  <a:rPr lang="pt-BR" baseline="0"/>
                  <a:t> Produção Eletricidade</a:t>
                </a:r>
                <a:r>
                  <a:rPr lang="pt-BR"/>
                  <a:t> [kg CO</a:t>
                </a:r>
                <a:r>
                  <a:rPr lang="pt-BR" baseline="-25000"/>
                  <a:t>2eq</a:t>
                </a:r>
                <a:r>
                  <a:rPr lang="pt-BR"/>
                  <a:t>/MWh]</a:t>
                </a:r>
              </a:p>
            </c:rich>
          </c:tx>
          <c:overlay val="0"/>
        </c:title>
        <c:numFmt formatCode="#,##0.0" sourceLinked="1"/>
        <c:majorTickMark val="out"/>
        <c:minorTickMark val="none"/>
        <c:tickLblPos val="nextTo"/>
        <c:crossAx val="84556134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'Geração Ele'!$B$22</c:f>
              <c:strCache>
                <c:ptCount val="1"/>
                <c:pt idx="0">
                  <c:v>Produção de Eletricidade [GWh]</c:v>
                </c:pt>
              </c:strCache>
            </c:strRef>
          </c:tx>
          <c:invertIfNegative val="0"/>
          <c:cat>
            <c:numRef>
              <c:f>'Geração Ele'!$C$21:$L$21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'Geração Ele'!$C$22:$L$22</c:f>
              <c:numCache>
                <c:formatCode>#,##0</c:formatCode>
                <c:ptCount val="10"/>
                <c:pt idx="0">
                  <c:v>28893.896449427673</c:v>
                </c:pt>
                <c:pt idx="1">
                  <c:v>26142.705328984121</c:v>
                </c:pt>
                <c:pt idx="2">
                  <c:v>25337.337859412848</c:v>
                </c:pt>
                <c:pt idx="3">
                  <c:v>25785.162549918499</c:v>
                </c:pt>
                <c:pt idx="4">
                  <c:v>26523.595283232695</c:v>
                </c:pt>
                <c:pt idx="5">
                  <c:v>22964.737091105999</c:v>
                </c:pt>
                <c:pt idx="6">
                  <c:v>25091.555054033299</c:v>
                </c:pt>
                <c:pt idx="7">
                  <c:v>26580.666520451839</c:v>
                </c:pt>
                <c:pt idx="8">
                  <c:v>28485.466964698971</c:v>
                </c:pt>
                <c:pt idx="9">
                  <c:v>31531.195814053768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CC-4B2D-9196-B964890F7F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848111104"/>
        <c:axId val="832561728"/>
      </c:barChart>
      <c:lineChart>
        <c:grouping val="standard"/>
        <c:varyColors val="0"/>
        <c:ser>
          <c:idx val="1"/>
          <c:order val="1"/>
          <c:tx>
            <c:strRef>
              <c:f>'Geração Ele'!$B$23</c:f>
              <c:strCache>
                <c:ptCount val="1"/>
                <c:pt idx="0">
                  <c:v>Emissões Elétricas [Gg CO2eq]</c:v>
                </c:pt>
              </c:strCache>
            </c:strRef>
          </c:tx>
          <c:marker>
            <c:symbol val="none"/>
          </c:marker>
          <c:val>
            <c:numRef>
              <c:f>'Geração Ele'!$C$23:$L$23</c:f>
              <c:numCache>
                <c:formatCode>#,##0</c:formatCode>
                <c:ptCount val="10"/>
                <c:pt idx="0">
                  <c:v>8670.840025237565</c:v>
                </c:pt>
                <c:pt idx="1">
                  <c:v>7648.4271723571364</c:v>
                </c:pt>
                <c:pt idx="2">
                  <c:v>5469.296474583899</c:v>
                </c:pt>
                <c:pt idx="3">
                  <c:v>6911.5302800059853</c:v>
                </c:pt>
                <c:pt idx="4">
                  <c:v>7825.9206174890041</c:v>
                </c:pt>
                <c:pt idx="5">
                  <c:v>9168.4485664910098</c:v>
                </c:pt>
                <c:pt idx="6">
                  <c:v>9922.318633056293</c:v>
                </c:pt>
                <c:pt idx="7">
                  <c:v>8751.9085225806066</c:v>
                </c:pt>
                <c:pt idx="8">
                  <c:v>8004.1773998256067</c:v>
                </c:pt>
                <c:pt idx="9">
                  <c:v>8547.4186952659693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CC-4B2D-9196-B964890F7F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0903808"/>
        <c:axId val="773378560"/>
      </c:lineChart>
      <c:catAx>
        <c:axId val="848111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32561728"/>
        <c:crosses val="autoZero"/>
        <c:auto val="1"/>
        <c:lblAlgn val="ctr"/>
        <c:lblOffset val="100"/>
        <c:noMultiLvlLbl val="0"/>
      </c:catAx>
      <c:valAx>
        <c:axId val="8325617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r>
                  <a:rPr lang="pt-BR">
                    <a:solidFill>
                      <a:schemeClr val="bg1"/>
                    </a:solidFill>
                  </a:rPr>
                  <a:t>Produção de Eletricidade [Gwh]</a:t>
                </a:r>
              </a:p>
            </c:rich>
          </c:tx>
          <c:overlay val="0"/>
          <c:spPr>
            <a:solidFill>
              <a:srgbClr val="4F81BD"/>
            </a:solidFill>
          </c:spPr>
        </c:title>
        <c:numFmt formatCode="#,##0" sourceLinked="1"/>
        <c:majorTickMark val="out"/>
        <c:minorTickMark val="none"/>
        <c:tickLblPos val="nextTo"/>
        <c:crossAx val="848111104"/>
        <c:crosses val="autoZero"/>
        <c:crossBetween val="between"/>
      </c:valAx>
      <c:valAx>
        <c:axId val="773378560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r>
                  <a:rPr lang="pt-BR">
                    <a:solidFill>
                      <a:schemeClr val="bg1"/>
                    </a:solidFill>
                  </a:rPr>
                  <a:t>Emissões Elétricas [Gg CO</a:t>
                </a:r>
                <a:r>
                  <a:rPr lang="pt-BR" baseline="-25000">
                    <a:solidFill>
                      <a:schemeClr val="bg1"/>
                    </a:solidFill>
                  </a:rPr>
                  <a:t>2eq</a:t>
                </a:r>
                <a:r>
                  <a:rPr lang="pt-BR">
                    <a:solidFill>
                      <a:schemeClr val="bg1"/>
                    </a:solidFill>
                  </a:rPr>
                  <a:t>]</a:t>
                </a:r>
              </a:p>
            </c:rich>
          </c:tx>
          <c:overlay val="0"/>
          <c:spPr>
            <a:solidFill>
              <a:srgbClr val="C0504D"/>
            </a:solidFill>
          </c:spPr>
        </c:title>
        <c:numFmt formatCode="#,##0" sourceLinked="1"/>
        <c:majorTickMark val="out"/>
        <c:minorTickMark val="none"/>
        <c:tickLblPos val="nextTo"/>
        <c:crossAx val="870903808"/>
        <c:crosses val="max"/>
        <c:crossBetween val="between"/>
      </c:valAx>
      <c:catAx>
        <c:axId val="870903808"/>
        <c:scaling>
          <c:orientation val="minMax"/>
        </c:scaling>
        <c:delete val="1"/>
        <c:axPos val="b"/>
        <c:majorTickMark val="out"/>
        <c:minorTickMark val="none"/>
        <c:tickLblPos val="nextTo"/>
        <c:crossAx val="773378560"/>
        <c:crosses val="autoZero"/>
        <c:auto val="1"/>
        <c:lblAlgn val="ctr"/>
        <c:lblOffset val="100"/>
        <c:noMultiLvlLbl val="0"/>
      </c:cat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'Geração Ele'!$B$40</c:f>
              <c:strCache>
                <c:ptCount val="1"/>
                <c:pt idx="0">
                  <c:v>Não Renováveis</c:v>
                </c:pt>
              </c:strCache>
            </c:strRef>
          </c:tx>
          <c:spPr>
            <a:solidFill>
              <a:srgbClr val="C0504D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71,0%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4943-4382-A76A-9CA450F3BD3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57,5%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4943-4382-A76A-9CA450F3BD3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57,3%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4943-4382-A76A-9CA450F3BD3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45,1%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4943-4382-A76A-9CA450F3BD3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50,8%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4943-4382-A76A-9CA450F3BD3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56,9%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4943-4382-A76A-9CA450F3BD3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58,0%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4943-4382-A76A-9CA450F3BD3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52,9%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4943-4382-A76A-9CA450F3BD3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53,1%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4943-4382-A76A-9CA450F3BD3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51,4%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E-4943-4382-A76A-9CA450F3BD3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'Geração Ele'!$C$46:$L$46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'Geração Ele'!$C$40:$L$40</c:f>
              <c:numCache>
                <c:formatCode>#,##0</c:formatCode>
                <c:ptCount val="10"/>
                <c:pt idx="0">
                  <c:v>6155.0735294826054</c:v>
                </c:pt>
                <c:pt idx="1">
                  <c:v>4400.396616447928</c:v>
                </c:pt>
                <c:pt idx="2">
                  <c:v>3138.4062320218018</c:v>
                </c:pt>
                <c:pt idx="3">
                  <c:v>3119.7866869180543</c:v>
                </c:pt>
                <c:pt idx="4">
                  <c:v>3974.8804485999408</c:v>
                </c:pt>
                <c:pt idx="5">
                  <c:v>5218.4974244112618</c:v>
                </c:pt>
                <c:pt idx="6">
                  <c:v>5755.9876101839091</c:v>
                </c:pt>
                <c:pt idx="7">
                  <c:v>4628.109559902412</c:v>
                </c:pt>
                <c:pt idx="8">
                  <c:v>4254.1453660290808</c:v>
                </c:pt>
                <c:pt idx="9">
                  <c:v>4394.5160627732039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BE-45BF-A722-70F47E511ABE}"/>
            </c:ext>
          </c:extLst>
        </c:ser>
        <c:ser>
          <c:idx val="1"/>
          <c:order val="1"/>
          <c:tx>
            <c:strRef>
              <c:f>'Geração Ele'!$B$41</c:f>
              <c:strCache>
                <c:ptCount val="1"/>
                <c:pt idx="0">
                  <c:v>Renováveis</c:v>
                </c:pt>
              </c:strCache>
            </c:strRef>
          </c:tx>
          <c:spPr>
            <a:solidFill>
              <a:srgbClr val="9BBB59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29,0%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4943-4382-A76A-9CA450F3BD3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42,5%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4943-4382-A76A-9CA450F3BD3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42,7%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0-4943-4382-A76A-9CA450F3BD3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54,9%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4943-4382-A76A-9CA450F3BD3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49,2%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2-4943-4382-A76A-9CA450F3BD3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43,1%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3-4943-4382-A76A-9CA450F3BD3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42,0%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4-4943-4382-A76A-9CA450F3BD3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47,1%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5-4943-4382-A76A-9CA450F3BD3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46,9%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6-4943-4382-A76A-9CA450F3BD3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48,6%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7-4943-4382-A76A-9CA450F3BD3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'Geração Ele'!$C$46:$L$46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'Geração Ele'!$C$41:$L$41</c:f>
              <c:numCache>
                <c:formatCode>#,##0</c:formatCode>
                <c:ptCount val="10"/>
                <c:pt idx="0">
                  <c:v>2515.7664957549587</c:v>
                </c:pt>
                <c:pt idx="1">
                  <c:v>3248.0305559092094</c:v>
                </c:pt>
                <c:pt idx="2">
                  <c:v>2330.8902425620963</c:v>
                </c:pt>
                <c:pt idx="3">
                  <c:v>3791.7435930879319</c:v>
                </c:pt>
                <c:pt idx="4">
                  <c:v>3851.0401688890638</c:v>
                </c:pt>
                <c:pt idx="5">
                  <c:v>3949.9511420797494</c:v>
                </c:pt>
                <c:pt idx="6">
                  <c:v>4166.3310228723822</c:v>
                </c:pt>
                <c:pt idx="7">
                  <c:v>4123.7989626781946</c:v>
                </c:pt>
                <c:pt idx="8">
                  <c:v>3750.032033796525</c:v>
                </c:pt>
                <c:pt idx="9">
                  <c:v>4152.9026324927654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BE-45BF-A722-70F47E511AB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1131891071"/>
        <c:axId val="1131891551"/>
      </c:barChart>
      <c:catAx>
        <c:axId val="113189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b="1"/>
                  <a:t>Emissões da Produção de Eletricidade [Gg CO</a:t>
                </a:r>
                <a:r>
                  <a:rPr lang="pt-BR" b="1" baseline="-25000"/>
                  <a:t>2eq</a:t>
                </a:r>
                <a:r>
                  <a:rPr lang="pt-BR" b="1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'CO2'!$B$5</c:f>
              <c:strCache>
                <c:ptCount val="1"/>
                <c:pt idx="0">
                  <c:v>Emissões Consumo de Energia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Total!$C$4:$L$4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'CO2'!$C$5:$L$5</c:f>
              <c:numCache>
                <c:formatCode>#,##0.0</c:formatCode>
                <c:ptCount val="10"/>
                <c:pt idx="0">
                  <c:v>38.376598949372266</c:v>
                </c:pt>
                <c:pt idx="1">
                  <c:v>37.023636719823187</c:v>
                </c:pt>
                <c:pt idx="2">
                  <c:v>36.859871654066694</c:v>
                </c:pt>
                <c:pt idx="3">
                  <c:v>37.143779904406649</c:v>
                </c:pt>
                <c:pt idx="4">
                  <c:v>38.516674516045555</c:v>
                </c:pt>
                <c:pt idx="5">
                  <c:v>35.797699041428942</c:v>
                </c:pt>
                <c:pt idx="6">
                  <c:v>38.771086405811801</c:v>
                </c:pt>
                <c:pt idx="7">
                  <c:v>40.347705949962602</c:v>
                </c:pt>
                <c:pt idx="8">
                  <c:v>38.512396532174733</c:v>
                </c:pt>
                <c:pt idx="9">
                  <c:v>44.479212355588821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B0-4B38-8951-AD23857A56CA}"/>
            </c:ext>
          </c:extLst>
        </c:ser>
        <c:ser>
          <c:idx val="1"/>
          <c:order val="1"/>
          <c:tx>
            <c:strRef>
              <c:f>'CO2'!$B$6</c:f>
              <c:strCache>
                <c:ptCount val="1"/>
                <c:pt idx="0">
                  <c:v>Emissões na Produção de Energia Elétrica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Total!$C$4:$L$4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'CO2'!$C$6:$L$6</c:f>
              <c:numCache>
                <c:formatCode>#,##0.0</c:formatCode>
                <c:ptCount val="10"/>
                <c:pt idx="0">
                  <c:v>8.6405710853636819</c:v>
                </c:pt>
                <c:pt idx="1">
                  <c:v>7.6256192857831833</c:v>
                </c:pt>
                <c:pt idx="2">
                  <c:v>5.4518567541570029</c:v>
                </c:pt>
                <c:pt idx="3">
                  <c:v>6.8907550863878697</c:v>
                </c:pt>
                <c:pt idx="4">
                  <c:v>7.7982131367157832</c:v>
                </c:pt>
                <c:pt idx="5">
                  <c:v>9.1384813924673463</c:v>
                </c:pt>
                <c:pt idx="6">
                  <c:v>9.8890123608188958</c:v>
                </c:pt>
                <c:pt idx="7">
                  <c:v>8.7225504187607843</c:v>
                </c:pt>
                <c:pt idx="8">
                  <c:v>7.976297755263837</c:v>
                </c:pt>
                <c:pt idx="9">
                  <c:v>8.5195530657229099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B0-4B38-8951-AD23857A56C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-10"/>
        <c:axId val="1131891071"/>
        <c:axId val="1131891551"/>
      </c:barChart>
      <c:catAx>
        <c:axId val="113189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Emissões de CO</a:t>
                </a:r>
                <a:r>
                  <a:rPr lang="pt-BR" sz="1000" b="1" i="0" u="none" strike="noStrike" kern="1200" baseline="-25000">
                    <a:solidFill>
                      <a:sysClr val="windowText" lastClr="000000"/>
                    </a:solidFill>
                  </a:rPr>
                  <a:t>2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 [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  <a:effectLst/>
                  </a:rPr>
                  <a:t>Milhões t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.0" sourceLinked="1"/>
        <c:majorTickMark val="none"/>
        <c:minorTickMark val="none"/>
        <c:tickLblPos val="nextTo"/>
        <c:crossAx val="1131891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E40-4339-B168-95F0DA361D9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AE40-4339-B168-95F0DA361D9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E40-4339-B168-95F0DA361D9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AE40-4339-B168-95F0DA361D9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0678-4AD6-AFE8-428D52A03651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0678-4AD6-AFE8-428D52A03651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0678-4AD6-AFE8-428D52A03651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0678-4AD6-AFE8-428D52A03651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E40-4339-B168-95F0DA361D94}"/>
              </c:ext>
            </c:extLst>
          </c:dPt>
          <c:dLbls>
            <c:dLbl>
              <c:idx val="0"/>
              <c:layout>
                <c:manualLayout>
                  <c:x val="-0.22689610673665803"/>
                  <c:y val="2.033537474482356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E40-4339-B168-95F0DA361D94}"/>
                </c:ext>
              </c:extLst>
            </c:dLbl>
            <c:dLbl>
              <c:idx val="1"/>
              <c:layout>
                <c:manualLayout>
                  <c:x val="-2.5811023622047242E-2"/>
                  <c:y val="-0.3242687372411781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E40-4339-B168-95F0DA361D94}"/>
                </c:ext>
              </c:extLst>
            </c:dLbl>
            <c:dLbl>
              <c:idx val="2"/>
              <c:layout>
                <c:manualLayout>
                  <c:x val="0.14948775153105862"/>
                  <c:y val="-0.2589246135899679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E40-4339-B168-95F0DA361D94}"/>
                </c:ext>
              </c:extLst>
            </c:dLbl>
            <c:dLbl>
              <c:idx val="3"/>
              <c:layout>
                <c:manualLayout>
                  <c:x val="0.12674606299212599"/>
                  <c:y val="-0.159154636920385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E40-4339-B168-95F0DA361D9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'CO2'!$N$28:$N$36</c:f>
              <c:strCache>
                <c:ptCount val="9"/>
                <c:pt idx="0">
                  <c:v>Óleo Diesel</c:v>
                </c:pt>
                <c:pt idx="1">
                  <c:v>Gasolina A</c:v>
                </c:pt>
                <c:pt idx="2">
                  <c:v>Lenha</c:v>
                </c:pt>
                <c:pt idx="3">
                  <c:v>Carvão Mineral</c:v>
                </c:pt>
                <c:pt idx="4">
                  <c:v>Outros Deriv. de Biom.</c:v>
                </c:pt>
                <c:pt idx="5">
                  <c:v>Biodiesel</c:v>
                </c:pt>
                <c:pt idx="6">
                  <c:v>Gás Natural</c:v>
                </c:pt>
                <c:pt idx="7">
                  <c:v>GLP</c:v>
                </c:pt>
                <c:pt idx="8">
                  <c:v>Outros</c:v>
                </c:pt>
              </c:strCache>
            </c:strRef>
          </c:cat>
          <c:val>
            <c:numRef>
              <c:f>'CO2'!$O$28:$O$36</c:f>
              <c:numCache>
                <c:formatCode>#,##0.0</c:formatCode>
                <c:ptCount val="9"/>
                <c:pt idx="0">
                  <c:v>23.082994528120484</c:v>
                </c:pt>
                <c:pt idx="1">
                  <c:v>6.2754298811591518</c:v>
                </c:pt>
                <c:pt idx="2">
                  <c:v>5.951399891613864</c:v>
                </c:pt>
                <c:pt idx="3">
                  <c:v>5.1541001909140327</c:v>
                </c:pt>
                <c:pt idx="4">
                  <c:v>3.751237186497812</c:v>
                </c:pt>
                <c:pt idx="5">
                  <c:v>3.1522129424454319</c:v>
                </c:pt>
                <c:pt idx="6">
                  <c:v>1.781026627977049</c:v>
                </c:pt>
                <c:pt idx="7">
                  <c:v>1.3820383869764148</c:v>
                </c:pt>
                <c:pt idx="8">
                  <c:v>2.4683257856074916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40-4339-B168-95F0DA361D9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'CO2'!$B$52</c:f>
              <c:strCache>
                <c:ptCount val="1"/>
                <c:pt idx="0">
                  <c:v>Transportes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'CO2'!$C$51:$L$51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'CO2'!$C$52:$L$52</c:f>
              <c:numCache>
                <c:formatCode>#,##0.0</c:formatCode>
                <c:ptCount val="10"/>
                <c:pt idx="0">
                  <c:v>23.65689663253092</c:v>
                </c:pt>
                <c:pt idx="1">
                  <c:v>23.077151466961009</c:v>
                </c:pt>
                <c:pt idx="2">
                  <c:v>23.493215992074113</c:v>
                </c:pt>
                <c:pt idx="3">
                  <c:v>23.432732248268429</c:v>
                </c:pt>
                <c:pt idx="4">
                  <c:v>25.119355544057068</c:v>
                </c:pt>
                <c:pt idx="5">
                  <c:v>22.711034857796818</c:v>
                </c:pt>
                <c:pt idx="6">
                  <c:v>24.982626782435421</c:v>
                </c:pt>
                <c:pt idx="7">
                  <c:v>26.537089135784019</c:v>
                </c:pt>
                <c:pt idx="8">
                  <c:v>25.542062131962361</c:v>
                </c:pt>
                <c:pt idx="9">
                  <c:v>31.123891996003028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70-4CFF-8158-F8CCD470BA4F}"/>
            </c:ext>
          </c:extLst>
        </c:ser>
        <c:ser>
          <c:idx val="1"/>
          <c:order val="1"/>
          <c:tx>
            <c:strRef>
              <c:f>'CO2'!$B$53</c:f>
              <c:strCache>
                <c:ptCount val="1"/>
                <c:pt idx="0">
                  <c:v>Industrial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'CO2'!$C$51:$L$51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'CO2'!$C$53:$L$53</c:f>
              <c:numCache>
                <c:formatCode>#,##0.0</c:formatCode>
                <c:ptCount val="10"/>
                <c:pt idx="0">
                  <c:v>5.7590669773078469</c:v>
                </c:pt>
                <c:pt idx="1">
                  <c:v>4.7986211753521779</c:v>
                </c:pt>
                <c:pt idx="2">
                  <c:v>4.599568326840922</c:v>
                </c:pt>
                <c:pt idx="3">
                  <c:v>5.0355959143168736</c:v>
                </c:pt>
                <c:pt idx="4">
                  <c:v>4.6874979179168408</c:v>
                </c:pt>
                <c:pt idx="5">
                  <c:v>4.4349274081178569</c:v>
                </c:pt>
                <c:pt idx="6">
                  <c:v>5.2310785575886216</c:v>
                </c:pt>
                <c:pt idx="7">
                  <c:v>5.3677896012343229</c:v>
                </c:pt>
                <c:pt idx="8">
                  <c:v>4.7265208790776736</c:v>
                </c:pt>
                <c:pt idx="9">
                  <c:v>4.9045373704190922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70-4CFF-8158-F8CCD470BA4F}"/>
            </c:ext>
          </c:extLst>
        </c:ser>
        <c:ser>
          <c:idx val="2"/>
          <c:order val="2"/>
          <c:tx>
            <c:strRef>
              <c:f>'CO2'!$B$54</c:f>
              <c:strCache>
                <c:ptCount val="1"/>
                <c:pt idx="0">
                  <c:v>Agropecuário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'CO2'!$C$51:$L$51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'CO2'!$C$54:$L$54</c:f>
              <c:numCache>
                <c:formatCode>#,##0.0</c:formatCode>
                <c:ptCount val="10"/>
                <c:pt idx="0">
                  <c:v>4.829203250988277</c:v>
                </c:pt>
                <c:pt idx="1">
                  <c:v>5.0690622828693712</c:v>
                </c:pt>
                <c:pt idx="2">
                  <c:v>5.0421667219990178</c:v>
                </c:pt>
                <c:pt idx="3">
                  <c:v>5.0875783800221424</c:v>
                </c:pt>
                <c:pt idx="4">
                  <c:v>5.0234571623901871</c:v>
                </c:pt>
                <c:pt idx="5">
                  <c:v>4.8202720818635916</c:v>
                </c:pt>
                <c:pt idx="6">
                  <c:v>4.7617897146555066</c:v>
                </c:pt>
                <c:pt idx="7">
                  <c:v>4.8387799029586374</c:v>
                </c:pt>
                <c:pt idx="8">
                  <c:v>4.5853151442608828</c:v>
                </c:pt>
                <c:pt idx="9">
                  <c:v>4.8583181530209485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70-4CFF-8158-F8CCD470BA4F}"/>
            </c:ext>
          </c:extLst>
        </c:ser>
        <c:ser>
          <c:idx val="3"/>
          <c:order val="3"/>
          <c:tx>
            <c:strRef>
              <c:f>'CO2'!$B$55</c:f>
              <c:strCache>
                <c:ptCount val="1"/>
                <c:pt idx="0">
                  <c:v>Residencial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'CO2'!$C$51:$L$51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'CO2'!$C$55:$L$55</c:f>
              <c:numCache>
                <c:formatCode>#,##0.0</c:formatCode>
                <c:ptCount val="10"/>
                <c:pt idx="0">
                  <c:v>2.0992165681274448</c:v>
                </c:pt>
                <c:pt idx="1">
                  <c:v>2.125180294844518</c:v>
                </c:pt>
                <c:pt idx="2">
                  <c:v>2.0998579743423047</c:v>
                </c:pt>
                <c:pt idx="3">
                  <c:v>2.0794948197545526</c:v>
                </c:pt>
                <c:pt idx="4">
                  <c:v>2.0703697744314766</c:v>
                </c:pt>
                <c:pt idx="5">
                  <c:v>2.0835042393925605</c:v>
                </c:pt>
                <c:pt idx="6">
                  <c:v>2.0611982806294336</c:v>
                </c:pt>
                <c:pt idx="7">
                  <c:v>2.0328710543700117</c:v>
                </c:pt>
                <c:pt idx="8">
                  <c:v>2.0310481623303787</c:v>
                </c:pt>
                <c:pt idx="9">
                  <c:v>2.0094810553070359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70-4CFF-8158-F8CCD470BA4F}"/>
            </c:ext>
          </c:extLst>
        </c:ser>
        <c:ser>
          <c:idx val="4"/>
          <c:order val="4"/>
          <c:tx>
            <c:strRef>
              <c:f>'CO2'!$B$56</c:f>
              <c:strCache>
                <c:ptCount val="1"/>
                <c:pt idx="0">
                  <c:v>Setor Energético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'CO2'!$C$51:$L$51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'CO2'!$C$56:$L$56</c:f>
              <c:numCache>
                <c:formatCode>#,##0.0</c:formatCode>
                <c:ptCount val="10"/>
                <c:pt idx="0">
                  <c:v>1.7951470252390536</c:v>
                </c:pt>
                <c:pt idx="1">
                  <c:v>1.707938474340819</c:v>
                </c:pt>
                <c:pt idx="2">
                  <c:v>1.377482660718498</c:v>
                </c:pt>
                <c:pt idx="3">
                  <c:v>1.2351481307791055</c:v>
                </c:pt>
                <c:pt idx="4">
                  <c:v>1.3383160203978675</c:v>
                </c:pt>
                <c:pt idx="5">
                  <c:v>1.4837387007386735</c:v>
                </c:pt>
                <c:pt idx="6">
                  <c:v>1.3148072512873339</c:v>
                </c:pt>
                <c:pt idx="7">
                  <c:v>1.2592269179270728</c:v>
                </c:pt>
                <c:pt idx="8">
                  <c:v>1.1956258516830742</c:v>
                </c:pt>
                <c:pt idx="9">
                  <c:v>1.1470624931651399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70-4CFF-8158-F8CCD470BA4F}"/>
            </c:ext>
          </c:extLst>
        </c:ser>
        <c:ser>
          <c:idx val="5"/>
          <c:order val="5"/>
          <c:tx>
            <c:strRef>
              <c:f>'CO2'!$B$57</c:f>
              <c:strCache>
                <c:ptCount val="1"/>
                <c:pt idx="0">
                  <c:v>Comércio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'CO2'!$C$51:$L$51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'CO2'!$C$57:$L$57</c:f>
              <c:numCache>
                <c:formatCode>#,##0.0</c:formatCode>
                <c:ptCount val="10"/>
                <c:pt idx="0">
                  <c:v>0.228569836727681</c:v>
                </c:pt>
                <c:pt idx="1">
                  <c:v>0.23552162246802091</c:v>
                </c:pt>
                <c:pt idx="2">
                  <c:v>0.23202005374918291</c:v>
                </c:pt>
                <c:pt idx="3">
                  <c:v>0.24677067908262057</c:v>
                </c:pt>
                <c:pt idx="4">
                  <c:v>0.25075496396247321</c:v>
                </c:pt>
                <c:pt idx="5">
                  <c:v>0.23448600633412256</c:v>
                </c:pt>
                <c:pt idx="6">
                  <c:v>0.25939740491172919</c:v>
                </c:pt>
                <c:pt idx="7">
                  <c:v>0.27427852863204238</c:v>
                </c:pt>
                <c:pt idx="8">
                  <c:v>0.32776584711380913</c:v>
                </c:pt>
                <c:pt idx="9">
                  <c:v>0.32880029390567317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70-4CFF-8158-F8CCD470BA4F}"/>
            </c:ext>
          </c:extLst>
        </c:ser>
        <c:ser>
          <c:idx val="6"/>
          <c:order val="6"/>
          <c:tx>
            <c:strRef>
              <c:f>'CO2'!$B$58</c:f>
              <c:strCache>
                <c:ptCount val="1"/>
                <c:pt idx="0">
                  <c:v>Público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'CO2'!$C$51:$L$51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'CO2'!$C$58:$L$58</c:f>
              <c:numCache>
                <c:formatCode>#,##0.0</c:formatCode>
                <c:ptCount val="10"/>
                <c:pt idx="0">
                  <c:v>4.4809198730307734E-3</c:v>
                </c:pt>
                <c:pt idx="1">
                  <c:v>5.3139924452187005E-3</c:v>
                </c:pt>
                <c:pt idx="2">
                  <c:v>5.3045904769466563E-3</c:v>
                </c:pt>
                <c:pt idx="3">
                  <c:v>5.9801792236256887E-3</c:v>
                </c:pt>
                <c:pt idx="4">
                  <c:v>6.0607209565657454E-3</c:v>
                </c:pt>
                <c:pt idx="5">
                  <c:v>5.6724507503807409E-3</c:v>
                </c:pt>
                <c:pt idx="6">
                  <c:v>5.9167699650876614E-3</c:v>
                </c:pt>
                <c:pt idx="7">
                  <c:v>6.053534880421106E-3</c:v>
                </c:pt>
                <c:pt idx="8">
                  <c:v>5.9411887698582379E-3</c:v>
                </c:pt>
                <c:pt idx="9">
                  <c:v>5.8203414096667586E-3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70-4CFF-8158-F8CCD470BA4F}"/>
            </c:ext>
          </c:extLst>
        </c:ser>
        <c:ser>
          <c:idx val="7"/>
          <c:order val="7"/>
          <c:tx>
            <c:strRef>
              <c:f>'CO2'!$B$59</c:f>
              <c:strCache>
                <c:ptCount val="1"/>
                <c:pt idx="0">
                  <c:v>Consumo não Identificado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'CO2'!$C$51:$L$51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'CO2'!$C$59:$L$59</c:f>
              <c:numCache>
                <c:formatCode>#,##0.0</c:formatCode>
                <c:ptCount val="10"/>
                <c:pt idx="0">
                  <c:v>4.0177385780109931E-3</c:v>
                </c:pt>
                <c:pt idx="1">
                  <c:v>4.8474105420550197E-3</c:v>
                </c:pt>
                <c:pt idx="2">
                  <c:v>1.0255333865717151E-2</c:v>
                </c:pt>
                <c:pt idx="3">
                  <c:v>2.0479552959302285E-2</c:v>
                </c:pt>
                <c:pt idx="4">
                  <c:v>2.0862411933068922E-2</c:v>
                </c:pt>
                <c:pt idx="5">
                  <c:v>2.4063296434943524E-2</c:v>
                </c:pt>
                <c:pt idx="6">
                  <c:v>0.15427164433867183</c:v>
                </c:pt>
                <c:pt idx="7">
                  <c:v>3.161727417607095E-2</c:v>
                </c:pt>
                <c:pt idx="8">
                  <c:v>9.811732697669423E-2</c:v>
                </c:pt>
                <c:pt idx="9">
                  <c:v>0.10130065235824923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70-4CFF-8158-F8CCD470BA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1131891071"/>
        <c:axId val="1131891551"/>
      </c:barChart>
      <c:catAx>
        <c:axId val="113189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Emissões de CO</a:t>
                </a:r>
                <a:r>
                  <a:rPr lang="pt-BR" sz="1000" b="1" i="0" u="none" strike="noStrike" kern="1200" baseline="-25000">
                    <a:solidFill>
                      <a:sysClr val="windowText" lastClr="000000"/>
                    </a:solidFill>
                  </a:rPr>
                  <a:t>2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 [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  <a:effectLst/>
                  </a:rPr>
                  <a:t>Milhões t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0"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CO!$B$5</c:f>
              <c:strCache>
                <c:ptCount val="1"/>
                <c:pt idx="0">
                  <c:v>Emissões Consumo de Energia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Total!$C$4:$L$4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CO!$C$5:$L$5</c:f>
              <c:numCache>
                <c:formatCode>#,##0.0</c:formatCode>
                <c:ptCount val="10"/>
                <c:pt idx="0">
                  <c:v>105.29402231351297</c:v>
                </c:pt>
                <c:pt idx="1">
                  <c:v>104.10539637708145</c:v>
                </c:pt>
                <c:pt idx="2">
                  <c:v>101.92777298071948</c:v>
                </c:pt>
                <c:pt idx="3">
                  <c:v>103.65499154260154</c:v>
                </c:pt>
                <c:pt idx="4">
                  <c:v>104.13221315738899</c:v>
                </c:pt>
                <c:pt idx="5">
                  <c:v>100.19169724844666</c:v>
                </c:pt>
                <c:pt idx="6">
                  <c:v>106.39913541601319</c:v>
                </c:pt>
                <c:pt idx="7">
                  <c:v>109.55069098609323</c:v>
                </c:pt>
                <c:pt idx="8">
                  <c:v>98.652672686946403</c:v>
                </c:pt>
                <c:pt idx="9">
                  <c:v>96.611332765800938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06-48E1-8F57-43C4D0370378}"/>
            </c:ext>
          </c:extLst>
        </c:ser>
        <c:ser>
          <c:idx val="1"/>
          <c:order val="1"/>
          <c:tx>
            <c:strRef>
              <c:f>CO!$B$6</c:f>
              <c:strCache>
                <c:ptCount val="1"/>
                <c:pt idx="0">
                  <c:v>Emissões na Produção de Energia Elétrica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Total!$C$4:$L$4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CO!$C$6:$L$6</c:f>
              <c:numCache>
                <c:formatCode>#,##0.0</c:formatCode>
                <c:ptCount val="10"/>
                <c:pt idx="0">
                  <c:v>8.4517680168768088</c:v>
                </c:pt>
                <c:pt idx="1">
                  <c:v>5.7591726370051681</c:v>
                </c:pt>
                <c:pt idx="2">
                  <c:v>5.0286501581449716</c:v>
                </c:pt>
                <c:pt idx="3">
                  <c:v>4.3075187337822767</c:v>
                </c:pt>
                <c:pt idx="4">
                  <c:v>5.6057360142226971</c:v>
                </c:pt>
                <c:pt idx="5">
                  <c:v>5.9280704032470766</c:v>
                </c:pt>
                <c:pt idx="6">
                  <c:v>7.8824956993909447</c:v>
                </c:pt>
                <c:pt idx="7">
                  <c:v>5.259438054946604</c:v>
                </c:pt>
                <c:pt idx="8">
                  <c:v>4.0174242478937838</c:v>
                </c:pt>
                <c:pt idx="9">
                  <c:v>4.0355451739949979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06-48E1-8F57-43C4D037037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-10"/>
        <c:axId val="1131891071"/>
        <c:axId val="1131891551"/>
      </c:barChart>
      <c:catAx>
        <c:axId val="113189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Emissões de CO [10³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  <a:effectLst/>
                  </a:rPr>
                  <a:t> t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.0" sourceLinked="1"/>
        <c:majorTickMark val="none"/>
        <c:minorTickMark val="none"/>
        <c:tickLblPos val="nextTo"/>
        <c:crossAx val="1131891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E40-4339-B168-95F0DA361D9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AE40-4339-B168-95F0DA361D9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E40-4339-B168-95F0DA361D9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AE40-4339-B168-95F0DA361D9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2891-4556-9972-78F203E4CF31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2891-4556-9972-78F203E4CF31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2891-4556-9972-78F203E4CF31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2891-4556-9972-78F203E4CF31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E40-4339-B168-95F0DA361D94}"/>
              </c:ext>
            </c:extLst>
          </c:dPt>
          <c:dLbls>
            <c:dLbl>
              <c:idx val="0"/>
              <c:layout>
                <c:manualLayout>
                  <c:x val="-0.2602707786526684"/>
                  <c:y val="-0.27788750364537768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50" b="1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E40-4339-B168-95F0DA361D94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E40-4339-B168-95F0DA361D9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CO!$N$28:$N$34</c:f>
              <c:strCache>
                <c:ptCount val="6"/>
                <c:pt idx="0">
                  <c:v>Lenha</c:v>
                </c:pt>
                <c:pt idx="1">
                  <c:v>Outros Deriv. de Biom.</c:v>
                </c:pt>
                <c:pt idx="2">
                  <c:v>Óleo Diesel</c:v>
                </c:pt>
                <c:pt idx="3">
                  <c:v>Casca de Arroz</c:v>
                </c:pt>
                <c:pt idx="4">
                  <c:v>Gás Natural</c:v>
                </c:pt>
                <c:pt idx="5">
                  <c:v>Outros</c:v>
                </c:pt>
              </c:strCache>
            </c:strRef>
          </c:cat>
          <c:val>
            <c:numRef>
              <c:f>CO!$O$28:$O$34</c:f>
              <c:numCache>
                <c:formatCode>#,##0.0</c:formatCode>
                <c:ptCount val="7"/>
                <c:pt idx="0">
                  <c:v>71.582157682797387</c:v>
                </c:pt>
                <c:pt idx="1">
                  <c:v>7.0687677013157497</c:v>
                </c:pt>
                <c:pt idx="2">
                  <c:v>6.3654693828690041</c:v>
                </c:pt>
                <c:pt idx="3">
                  <c:v>4.3564632049063547</c:v>
                </c:pt>
                <c:pt idx="4">
                  <c:v>3.3630612660420143</c:v>
                </c:pt>
                <c:pt idx="5">
                  <c:v>7.9109587018654297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40-4339-B168-95F0DA361D9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CO!$B$52</c:f>
              <c:strCache>
                <c:ptCount val="1"/>
                <c:pt idx="0">
                  <c:v>Residencial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CO!$C$51:$L$51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CO!$C$52:$L$52</c:f>
              <c:numCache>
                <c:formatCode>#,##0.0</c:formatCode>
                <c:ptCount val="10"/>
                <c:pt idx="0">
                  <c:v>43.868972397099334</c:v>
                </c:pt>
                <c:pt idx="1">
                  <c:v>44.520755155267032</c:v>
                </c:pt>
                <c:pt idx="2">
                  <c:v>44.557654403509822</c:v>
                </c:pt>
                <c:pt idx="3">
                  <c:v>44.778395499759888</c:v>
                </c:pt>
                <c:pt idx="4">
                  <c:v>45.003224162995089</c:v>
                </c:pt>
                <c:pt idx="5">
                  <c:v>44.925693272018684</c:v>
                </c:pt>
                <c:pt idx="6">
                  <c:v>45.007843478279767</c:v>
                </c:pt>
                <c:pt idx="7">
                  <c:v>45.284137359800454</c:v>
                </c:pt>
                <c:pt idx="8">
                  <c:v>45.708665820006708</c:v>
                </c:pt>
                <c:pt idx="9">
                  <c:v>44.710868927972015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70-4CFF-8158-F8CCD470BA4F}"/>
            </c:ext>
          </c:extLst>
        </c:ser>
        <c:ser>
          <c:idx val="2"/>
          <c:order val="1"/>
          <c:tx>
            <c:strRef>
              <c:f>CO!$B$54</c:f>
              <c:strCache>
                <c:ptCount val="1"/>
                <c:pt idx="0">
                  <c:v>Industrial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CO!$C$51:$L$51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CO!$C$54:$L$54</c:f>
              <c:numCache>
                <c:formatCode>#,##0.0</c:formatCode>
                <c:ptCount val="10"/>
                <c:pt idx="0">
                  <c:v>24.38233240169637</c:v>
                </c:pt>
                <c:pt idx="1">
                  <c:v>21.5591642846226</c:v>
                </c:pt>
                <c:pt idx="2">
                  <c:v>20.77252116242688</c:v>
                </c:pt>
                <c:pt idx="3">
                  <c:v>21.7659550848743</c:v>
                </c:pt>
                <c:pt idx="4">
                  <c:v>21.362369133667187</c:v>
                </c:pt>
                <c:pt idx="5">
                  <c:v>19.605669040080205</c:v>
                </c:pt>
                <c:pt idx="6">
                  <c:v>21.918019935332602</c:v>
                </c:pt>
                <c:pt idx="7">
                  <c:v>23.055251237454161</c:v>
                </c:pt>
                <c:pt idx="8">
                  <c:v>21.45600625031528</c:v>
                </c:pt>
                <c:pt idx="9">
                  <c:v>21.475476011224444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70-4CFF-8158-F8CCD470BA4F}"/>
            </c:ext>
          </c:extLst>
        </c:ser>
        <c:ser>
          <c:idx val="1"/>
          <c:order val="2"/>
          <c:tx>
            <c:strRef>
              <c:f>CO!$B$53</c:f>
              <c:strCache>
                <c:ptCount val="1"/>
                <c:pt idx="0">
                  <c:v>Agropecuário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CO!$C$51:$L$51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CO!$C$53:$L$53</c:f>
              <c:numCache>
                <c:formatCode>#,##0.0</c:formatCode>
                <c:ptCount val="10"/>
                <c:pt idx="0">
                  <c:v>24.306199547476666</c:v>
                </c:pt>
                <c:pt idx="1">
                  <c:v>25.809756156657663</c:v>
                </c:pt>
                <c:pt idx="2">
                  <c:v>25.562614138621427</c:v>
                </c:pt>
                <c:pt idx="3">
                  <c:v>25.886054344961682</c:v>
                </c:pt>
                <c:pt idx="4">
                  <c:v>25.618314231065803</c:v>
                </c:pt>
                <c:pt idx="5">
                  <c:v>24.315737610888529</c:v>
                </c:pt>
                <c:pt idx="6">
                  <c:v>23.808303434349284</c:v>
                </c:pt>
                <c:pt idx="7">
                  <c:v>24.13338888757578</c:v>
                </c:pt>
                <c:pt idx="8">
                  <c:v>22.691214949363243</c:v>
                </c:pt>
                <c:pt idx="9">
                  <c:v>24.392466474450462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70-4CFF-8158-F8CCD470BA4F}"/>
            </c:ext>
          </c:extLst>
        </c:ser>
        <c:ser>
          <c:idx val="0"/>
          <c:order val="3"/>
          <c:tx>
            <c:strRef>
              <c:f>CO!$B$55</c:f>
              <c:strCache>
                <c:ptCount val="1"/>
                <c:pt idx="0">
                  <c:v>Transportes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CO!$C$51:$L$51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CO!$C$55:$L$55</c:f>
              <c:numCache>
                <c:formatCode>#,##0.0</c:formatCode>
                <c:ptCount val="10"/>
                <c:pt idx="0">
                  <c:v>10.00561213189556</c:v>
                </c:pt>
                <c:pt idx="1">
                  <c:v>9.7888671023215448</c:v>
                </c:pt>
                <c:pt idx="2">
                  <c:v>8.5833968791472266</c:v>
                </c:pt>
                <c:pt idx="3">
                  <c:v>8.5806082143224227</c:v>
                </c:pt>
                <c:pt idx="4">
                  <c:v>9.4713815880513668</c:v>
                </c:pt>
                <c:pt idx="5">
                  <c:v>8.6932746939062415</c:v>
                </c:pt>
                <c:pt idx="6">
                  <c:v>12.567517926755514</c:v>
                </c:pt>
                <c:pt idx="7">
                  <c:v>14.344976455736203</c:v>
                </c:pt>
                <c:pt idx="8">
                  <c:v>5.9370672133095859</c:v>
                </c:pt>
                <c:pt idx="9">
                  <c:v>3.4896869014879472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70-4CFF-8158-F8CCD470BA4F}"/>
            </c:ext>
          </c:extLst>
        </c:ser>
        <c:ser>
          <c:idx val="4"/>
          <c:order val="4"/>
          <c:tx>
            <c:strRef>
              <c:f>CO!$B$56</c:f>
              <c:strCache>
                <c:ptCount val="1"/>
                <c:pt idx="0">
                  <c:v>Setor Energético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CO!$C$51:$L$51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CO!$C$56:$L$56</c:f>
              <c:numCache>
                <c:formatCode>#,##0.0</c:formatCode>
                <c:ptCount val="10"/>
                <c:pt idx="0">
                  <c:v>2.3178591967014843</c:v>
                </c:pt>
                <c:pt idx="1">
                  <c:v>1.9816141489822048</c:v>
                </c:pt>
                <c:pt idx="2">
                  <c:v>1.8924437442830127</c:v>
                </c:pt>
                <c:pt idx="3">
                  <c:v>1.8617889012941684</c:v>
                </c:pt>
                <c:pt idx="4">
                  <c:v>1.8878286312872332</c:v>
                </c:pt>
                <c:pt idx="5">
                  <c:v>1.8149164784295686</c:v>
                </c:pt>
                <c:pt idx="6">
                  <c:v>1.9860423600007862</c:v>
                </c:pt>
                <c:pt idx="7">
                  <c:v>1.669434101227055</c:v>
                </c:pt>
                <c:pt idx="8">
                  <c:v>1.6728800160910682</c:v>
                </c:pt>
                <c:pt idx="9">
                  <c:v>1.4044733048662188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70-4CFF-8158-F8CCD470BA4F}"/>
            </c:ext>
          </c:extLst>
        </c:ser>
        <c:ser>
          <c:idx val="5"/>
          <c:order val="5"/>
          <c:tx>
            <c:strRef>
              <c:f>CO!$B$57</c:f>
              <c:strCache>
                <c:ptCount val="1"/>
                <c:pt idx="0">
                  <c:v>Comércio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CO!$C$51:$L$51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CO!$C$57:$L$57</c:f>
              <c:numCache>
                <c:formatCode>#,##0.0</c:formatCode>
                <c:ptCount val="10"/>
                <c:pt idx="0">
                  <c:v>0.34107722458824763</c:v>
                </c:pt>
                <c:pt idx="1">
                  <c:v>0.34229869725387918</c:v>
                </c:pt>
                <c:pt idx="2">
                  <c:v>0.34107337346434929</c:v>
                </c:pt>
                <c:pt idx="3">
                  <c:v>0.35387429322559222</c:v>
                </c:pt>
                <c:pt idx="4">
                  <c:v>0.35433512478966156</c:v>
                </c:pt>
                <c:pt idx="5">
                  <c:v>0.32363194322932526</c:v>
                </c:pt>
                <c:pt idx="6">
                  <c:v>0.3531417033610188</c:v>
                </c:pt>
                <c:pt idx="7">
                  <c:v>0.38515281888848474</c:v>
                </c:pt>
                <c:pt idx="8">
                  <c:v>0.40333992313042777</c:v>
                </c:pt>
                <c:pt idx="9">
                  <c:v>0.42179866578032377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70-4CFF-8158-F8CCD470BA4F}"/>
            </c:ext>
          </c:extLst>
        </c:ser>
        <c:ser>
          <c:idx val="6"/>
          <c:order val="6"/>
          <c:tx>
            <c:strRef>
              <c:f>CO!$B$58</c:f>
              <c:strCache>
                <c:ptCount val="1"/>
                <c:pt idx="0">
                  <c:v>Público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CO!$C$51:$L$51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CO!$C$58:$L$58</c:f>
              <c:numCache>
                <c:formatCode>#,##0.0</c:formatCode>
                <c:ptCount val="10"/>
                <c:pt idx="0">
                  <c:v>7.2589974937020013E-4</c:v>
                </c:pt>
                <c:pt idx="1">
                  <c:v>8.6586426821699987E-4</c:v>
                </c:pt>
                <c:pt idx="2">
                  <c:v>8.4852080007084005E-4</c:v>
                </c:pt>
                <c:pt idx="3">
                  <c:v>9.6447279083580002E-4</c:v>
                </c:pt>
                <c:pt idx="4">
                  <c:v>9.7275416400540002E-4</c:v>
                </c:pt>
                <c:pt idx="5">
                  <c:v>8.9896208405399998E-4</c:v>
                </c:pt>
                <c:pt idx="6">
                  <c:v>9.3851346481200017E-4</c:v>
                </c:pt>
                <c:pt idx="7">
                  <c:v>9.5935576551840014E-4</c:v>
                </c:pt>
                <c:pt idx="8">
                  <c:v>9.4155131059560013E-4</c:v>
                </c:pt>
                <c:pt idx="9">
                  <c:v>9.223995894876003E-4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70-4CFF-8158-F8CCD470BA4F}"/>
            </c:ext>
          </c:extLst>
        </c:ser>
        <c:ser>
          <c:idx val="7"/>
          <c:order val="7"/>
          <c:tx>
            <c:strRef>
              <c:f>CO!$B$59</c:f>
              <c:strCache>
                <c:ptCount val="1"/>
                <c:pt idx="0">
                  <c:v>Consumo não Identificado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CO!$C$51:$L$51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CO!$C$59:$L$59</c:f>
              <c:numCache>
                <c:formatCode>#,##0.0</c:formatCode>
                <c:ptCount val="10"/>
                <c:pt idx="0">
                  <c:v>7.1243514305912706E-2</c:v>
                </c:pt>
                <c:pt idx="1">
                  <c:v>0.10207496770831201</c:v>
                </c:pt>
                <c:pt idx="2">
                  <c:v>0.21722075846666949</c:v>
                </c:pt>
                <c:pt idx="3">
                  <c:v>0.42735073137266172</c:v>
                </c:pt>
                <c:pt idx="4">
                  <c:v>0.43378753136864218</c:v>
                </c:pt>
                <c:pt idx="5">
                  <c:v>0.51187524781004801</c:v>
                </c:pt>
                <c:pt idx="6">
                  <c:v>0.75732806446938472</c:v>
                </c:pt>
                <c:pt idx="7">
                  <c:v>0.67739076964557832</c:v>
                </c:pt>
                <c:pt idx="8">
                  <c:v>0.78255696341949499</c:v>
                </c:pt>
                <c:pt idx="9">
                  <c:v>0.71564008043005212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70-4CFF-8158-F8CCD470BA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1131891071"/>
        <c:axId val="1131891551"/>
      </c:barChart>
      <c:catAx>
        <c:axId val="113189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Emissões de CO [10³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  <a:effectLst/>
                  </a:rPr>
                  <a:t> t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0"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'CH4'!$B$5</c:f>
              <c:strCache>
                <c:ptCount val="1"/>
                <c:pt idx="0">
                  <c:v>Emissões Consumo de Energia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Total!$C$4:$L$4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'CH4'!$C$5:$L$5</c:f>
              <c:numCache>
                <c:formatCode>#,##0.0</c:formatCode>
                <c:ptCount val="10"/>
                <c:pt idx="0">
                  <c:v>16.616788921135466</c:v>
                </c:pt>
                <c:pt idx="1">
                  <c:v>17.105149770091668</c:v>
                </c:pt>
                <c:pt idx="2">
                  <c:v>16.996409939418694</c:v>
                </c:pt>
                <c:pt idx="3">
                  <c:v>17.292650685049715</c:v>
                </c:pt>
                <c:pt idx="4">
                  <c:v>17.364833993759724</c:v>
                </c:pt>
                <c:pt idx="5">
                  <c:v>16.816832756060702</c:v>
                </c:pt>
                <c:pt idx="6">
                  <c:v>16.841202541974376</c:v>
                </c:pt>
                <c:pt idx="7">
                  <c:v>17.008698435931315</c:v>
                </c:pt>
                <c:pt idx="8">
                  <c:v>15.881628250757188</c:v>
                </c:pt>
                <c:pt idx="9">
                  <c:v>16.16131919648786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E5-4509-964E-61F46A137835}"/>
            </c:ext>
          </c:extLst>
        </c:ser>
        <c:ser>
          <c:idx val="1"/>
          <c:order val="1"/>
          <c:tx>
            <c:strRef>
              <c:f>'CH4'!$B$6</c:f>
              <c:strCache>
                <c:ptCount val="1"/>
                <c:pt idx="0">
                  <c:v>Emissões na Produção de Energia Elétrica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Total!$C$4:$L$4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'CH4'!$C$6:$L$6</c:f>
              <c:numCache>
                <c:formatCode>#,##0.0</c:formatCode>
                <c:ptCount val="10"/>
                <c:pt idx="0">
                  <c:v>0.22792962668543651</c:v>
                </c:pt>
                <c:pt idx="1">
                  <c:v>0.16097031992454605</c:v>
                </c:pt>
                <c:pt idx="2">
                  <c:v>0.13144046110975297</c:v>
                </c:pt>
                <c:pt idx="3">
                  <c:v>0.14085762919900105</c:v>
                </c:pt>
                <c:pt idx="4">
                  <c:v>0.18508062889028085</c:v>
                </c:pt>
                <c:pt idx="5">
                  <c:v>0.18961325965047263</c:v>
                </c:pt>
                <c:pt idx="6">
                  <c:v>0.22722711952680266</c:v>
                </c:pt>
                <c:pt idx="7">
                  <c:v>0.18422755110431294</c:v>
                </c:pt>
                <c:pt idx="8">
                  <c:v>0.15810750205328167</c:v>
                </c:pt>
                <c:pt idx="9">
                  <c:v>0.15659624100930419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E5-4509-964E-61F46A13783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-10"/>
        <c:axId val="1131891071"/>
        <c:axId val="1131891551"/>
      </c:barChart>
      <c:catAx>
        <c:axId val="113189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Emissões de CH</a:t>
                </a:r>
                <a:r>
                  <a:rPr lang="pt-BR" sz="1000" b="1" i="0" u="none" strike="noStrike" kern="1200" baseline="-25000">
                    <a:solidFill>
                      <a:sysClr val="windowText" lastClr="000000"/>
                    </a:solidFill>
                  </a:rPr>
                  <a:t>4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 [10³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  <a:effectLst/>
                  </a:rPr>
                  <a:t> t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.0" sourceLinked="1"/>
        <c:majorTickMark val="none"/>
        <c:minorTickMark val="none"/>
        <c:tickLblPos val="nextTo"/>
        <c:crossAx val="1131891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ofPieChart>
        <c:ofPieType val="pie"/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E40-4339-B168-95F0DA361D9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AE40-4339-B168-95F0DA361D9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E40-4339-B168-95F0DA361D9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AE40-4339-B168-95F0DA361D9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23A0-4722-AF6E-57E184E7CF7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3A0-4722-AF6E-57E184E7CF78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23A0-4722-AF6E-57E184E7CF78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23A0-4722-AF6E-57E184E7CF78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E40-4339-B168-95F0DA361D94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7CB1-40DE-B98D-1D637F7B5A14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7CB1-40DE-B98D-1D637F7B5A14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7CB1-40DE-B98D-1D637F7B5A14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7CB1-40DE-B98D-1D637F7B5A14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7CB1-40DE-B98D-1D637F7B5A14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7CB1-40DE-B98D-1D637F7B5A14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7CB1-40DE-B98D-1D637F7B5A14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7CB1-40DE-B98D-1D637F7B5A14}"/>
              </c:ext>
            </c:extLst>
          </c:dPt>
          <c:dLbls>
            <c:dLbl>
              <c:idx val="0"/>
              <c:layout>
                <c:manualLayout>
                  <c:x val="0.1361111111111111"/>
                  <c:y val="-2.596092155147273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E40-4339-B168-95F0DA361D94}"/>
                </c:ext>
              </c:extLst>
            </c:dLbl>
            <c:dLbl>
              <c:idx val="1"/>
              <c:layout>
                <c:manualLayout>
                  <c:x val="-9.2477690288713915E-2"/>
                  <c:y val="-0.2482079323417906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E40-4339-B168-95F0DA361D94}"/>
                </c:ext>
              </c:extLst>
            </c:dLbl>
            <c:dLbl>
              <c:idx val="2"/>
              <c:layout>
                <c:manualLayout>
                  <c:x val="-9.5161198600174982E-2"/>
                  <c:y val="-0.1663320209973753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E40-4339-B168-95F0DA361D94}"/>
                </c:ext>
              </c:extLst>
            </c:dLbl>
            <c:dLbl>
              <c:idx val="3"/>
              <c:layout>
                <c:manualLayout>
                  <c:x val="5.7301618547681538E-2"/>
                  <c:y val="0.2019564741907261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E40-4339-B168-95F0DA361D94}"/>
                </c:ext>
              </c:extLst>
            </c:dLbl>
            <c:dLbl>
              <c:idx val="4"/>
              <c:layout>
                <c:manualLayout>
                  <c:x val="3.9178915135608047E-2"/>
                  <c:y val="-4.248250218722659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3A0-4722-AF6E-57E184E7CF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'CH4'!$N$28:$N$43</c:f>
              <c:strCache>
                <c:ptCount val="8"/>
                <c:pt idx="0">
                  <c:v>Lenha</c:v>
                </c:pt>
                <c:pt idx="1">
                  <c:v>Outros Deriv. de Biom.</c:v>
                </c:pt>
                <c:pt idx="2">
                  <c:v>Gás Natural</c:v>
                </c:pt>
                <c:pt idx="3">
                  <c:v>Casca de Arroz</c:v>
                </c:pt>
                <c:pt idx="4">
                  <c:v>Óleo Diesel</c:v>
                </c:pt>
                <c:pt idx="5">
                  <c:v>Gasolina A</c:v>
                </c:pt>
                <c:pt idx="6">
                  <c:v>Carvão Mineral</c:v>
                </c:pt>
                <c:pt idx="7">
                  <c:v>Outros</c:v>
                </c:pt>
              </c:strCache>
            </c:strRef>
          </c:cat>
          <c:val>
            <c:numRef>
              <c:f>'CH4'!$O$28:$O$43</c:f>
              <c:numCache>
                <c:formatCode>#,##0.0</c:formatCode>
                <c:ptCount val="16"/>
                <c:pt idx="0">
                  <c:v>14.81634250583746</c:v>
                </c:pt>
                <c:pt idx="1">
                  <c:v>0.58917548796604502</c:v>
                </c:pt>
                <c:pt idx="2">
                  <c:v>0.3088636103737325</c:v>
                </c:pt>
                <c:pt idx="3">
                  <c:v>0.18221068694140299</c:v>
                </c:pt>
                <c:pt idx="4">
                  <c:v>8.3037672560527992E-2</c:v>
                </c:pt>
                <c:pt idx="5">
                  <c:v>8.229767408684617E-2</c:v>
                </c:pt>
                <c:pt idx="6">
                  <c:v>0.13053745518073578</c:v>
                </c:pt>
                <c:pt idx="7">
                  <c:v>0.12545034455041193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40-4339-B168-95F0DA361D9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00"/>
        <c:splitType val="pos"/>
        <c:splitPos val="14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'CH4'!$B$52</c:f>
              <c:strCache>
                <c:ptCount val="1"/>
                <c:pt idx="0">
                  <c:v>Residencial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'CH4'!$C$51:$L$51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'CH4'!$C$52:$L$52</c:f>
              <c:numCache>
                <c:formatCode>#,##0.0</c:formatCode>
                <c:ptCount val="10"/>
                <c:pt idx="0">
                  <c:v>9.2681711879174209</c:v>
                </c:pt>
                <c:pt idx="1">
                  <c:v>9.4082477351872011</c:v>
                </c:pt>
                <c:pt idx="2">
                  <c:v>9.4174762208934002</c:v>
                </c:pt>
                <c:pt idx="3">
                  <c:v>9.468465784163083</c:v>
                </c:pt>
                <c:pt idx="4">
                  <c:v>9.5132918821684953</c:v>
                </c:pt>
                <c:pt idx="5">
                  <c:v>9.4972150462559171</c:v>
                </c:pt>
                <c:pt idx="6">
                  <c:v>9.5179459462744784</c:v>
                </c:pt>
                <c:pt idx="7">
                  <c:v>9.5798685127389369</c:v>
                </c:pt>
                <c:pt idx="8">
                  <c:v>9.670484021158769</c:v>
                </c:pt>
                <c:pt idx="9">
                  <c:v>9.4658131567016248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70-4CFF-8158-F8CCD470BA4F}"/>
            </c:ext>
          </c:extLst>
        </c:ser>
        <c:ser>
          <c:idx val="1"/>
          <c:order val="1"/>
          <c:tx>
            <c:strRef>
              <c:f>'CH4'!$B$53</c:f>
              <c:strCache>
                <c:ptCount val="1"/>
                <c:pt idx="0">
                  <c:v>Agropecuário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'CH4'!$C$51:$L$51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'CH4'!$C$53:$L$53</c:f>
              <c:numCache>
                <c:formatCode>#,##0.0</c:formatCode>
                <c:ptCount val="10"/>
                <c:pt idx="0">
                  <c:v>5.4398277292878436</c:v>
                </c:pt>
                <c:pt idx="1">
                  <c:v>5.9284804236797477</c:v>
                </c:pt>
                <c:pt idx="2">
                  <c:v>5.8184338969100233</c:v>
                </c:pt>
                <c:pt idx="3">
                  <c:v>5.9359127326436552</c:v>
                </c:pt>
                <c:pt idx="4">
                  <c:v>5.9014447532315506</c:v>
                </c:pt>
                <c:pt idx="5">
                  <c:v>5.4751877754000979</c:v>
                </c:pt>
                <c:pt idx="6">
                  <c:v>5.2599833280515593</c:v>
                </c:pt>
                <c:pt idx="7">
                  <c:v>5.3014235036285271</c:v>
                </c:pt>
                <c:pt idx="8">
                  <c:v>4.8987206235665282</c:v>
                </c:pt>
                <c:pt idx="9">
                  <c:v>5.4376428840765119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70-4CFF-8158-F8CCD470BA4F}"/>
            </c:ext>
          </c:extLst>
        </c:ser>
        <c:ser>
          <c:idx val="2"/>
          <c:order val="2"/>
          <c:tx>
            <c:strRef>
              <c:f>'CH4'!$B$54</c:f>
              <c:strCache>
                <c:ptCount val="1"/>
                <c:pt idx="0">
                  <c:v>Industrial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'CH4'!$C$51:$L$51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'CH4'!$C$54:$L$54</c:f>
              <c:numCache>
                <c:formatCode>#,##0.0</c:formatCode>
                <c:ptCount val="10"/>
                <c:pt idx="0">
                  <c:v>0.64816120050235448</c:v>
                </c:pt>
                <c:pt idx="1">
                  <c:v>0.49725436411088503</c:v>
                </c:pt>
                <c:pt idx="2">
                  <c:v>0.49264697769900251</c:v>
                </c:pt>
                <c:pt idx="3">
                  <c:v>0.56151450505867639</c:v>
                </c:pt>
                <c:pt idx="4">
                  <c:v>0.52489681927888987</c:v>
                </c:pt>
                <c:pt idx="5">
                  <c:v>0.45308348583416602</c:v>
                </c:pt>
                <c:pt idx="6">
                  <c:v>0.53551438302061316</c:v>
                </c:pt>
                <c:pt idx="7">
                  <c:v>0.58604429077717624</c:v>
                </c:pt>
                <c:pt idx="8">
                  <c:v>0.56767941821690382</c:v>
                </c:pt>
                <c:pt idx="9">
                  <c:v>0.61004222009273223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70-4CFF-8158-F8CCD470BA4F}"/>
            </c:ext>
          </c:extLst>
        </c:ser>
        <c:ser>
          <c:idx val="5"/>
          <c:order val="3"/>
          <c:tx>
            <c:strRef>
              <c:f>'CH4'!$B$55</c:f>
              <c:strCache>
                <c:ptCount val="1"/>
                <c:pt idx="0">
                  <c:v>Comércio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'CH4'!$C$51:$L$51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'CH4'!$C$55:$L$55</c:f>
              <c:numCache>
                <c:formatCode>#,##0.0</c:formatCode>
                <c:ptCount val="10"/>
                <c:pt idx="0">
                  <c:v>0.27781338178239284</c:v>
                </c:pt>
                <c:pt idx="1">
                  <c:v>0.27769287093591122</c:v>
                </c:pt>
                <c:pt idx="2">
                  <c:v>0.27676863213378261</c:v>
                </c:pt>
                <c:pt idx="3">
                  <c:v>0.28599726168883316</c:v>
                </c:pt>
                <c:pt idx="4">
                  <c:v>0.28549555409972288</c:v>
                </c:pt>
                <c:pt idx="5">
                  <c:v>0.26051364927192983</c:v>
                </c:pt>
                <c:pt idx="6">
                  <c:v>0.28334743187487654</c:v>
                </c:pt>
                <c:pt idx="7">
                  <c:v>0.3099267267884262</c:v>
                </c:pt>
                <c:pt idx="8">
                  <c:v>0.3194148131901991</c:v>
                </c:pt>
                <c:pt idx="9">
                  <c:v>0.3360434148765109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70-4CFF-8158-F8CCD470BA4F}"/>
            </c:ext>
          </c:extLst>
        </c:ser>
        <c:ser>
          <c:idx val="0"/>
          <c:order val="4"/>
          <c:tx>
            <c:strRef>
              <c:f>'CH4'!$B$56</c:f>
              <c:strCache>
                <c:ptCount val="1"/>
                <c:pt idx="0">
                  <c:v>Transportes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'CH4'!$C$51:$L$51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'CH4'!$C$56:$L$56</c:f>
              <c:numCache>
                <c:formatCode>#,##0.0</c:formatCode>
                <c:ptCount val="10"/>
                <c:pt idx="0">
                  <c:v>0.91363478794276909</c:v>
                </c:pt>
                <c:pt idx="1">
                  <c:v>0.92414403420464053</c:v>
                </c:pt>
                <c:pt idx="2">
                  <c:v>0.91938050804552618</c:v>
                </c:pt>
                <c:pt idx="3">
                  <c:v>0.9492910547239769</c:v>
                </c:pt>
                <c:pt idx="4">
                  <c:v>1.0446785835390107</c:v>
                </c:pt>
                <c:pt idx="5">
                  <c:v>1.0227678452262892</c:v>
                </c:pt>
                <c:pt idx="6">
                  <c:v>1.1205939998401167</c:v>
                </c:pt>
                <c:pt idx="7">
                  <c:v>1.1109969522119436</c:v>
                </c:pt>
                <c:pt idx="8">
                  <c:v>0.29887354193480159</c:v>
                </c:pt>
                <c:pt idx="9">
                  <c:v>0.1958639712065722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70-4CFF-8158-F8CCD470BA4F}"/>
            </c:ext>
          </c:extLst>
        </c:ser>
        <c:ser>
          <c:idx val="4"/>
          <c:order val="5"/>
          <c:tx>
            <c:strRef>
              <c:f>'CH4'!$B$57</c:f>
              <c:strCache>
                <c:ptCount val="1"/>
                <c:pt idx="0">
                  <c:v>Setor Energético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'CH4'!$C$51:$L$51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'CH4'!$C$57:$L$57</c:f>
              <c:numCache>
                <c:formatCode>#,##0.0</c:formatCode>
                <c:ptCount val="10"/>
                <c:pt idx="0">
                  <c:v>6.0546492541788982E-2</c:v>
                </c:pt>
                <c:pt idx="1">
                  <c:v>5.6957117436700053E-2</c:v>
                </c:pt>
                <c:pt idx="2">
                  <c:v>4.5473895454979298E-2</c:v>
                </c:pt>
                <c:pt idx="3">
                  <c:v>3.9948010530912417E-2</c:v>
                </c:pt>
                <c:pt idx="4">
                  <c:v>4.2730803831030187E-2</c:v>
                </c:pt>
                <c:pt idx="5">
                  <c:v>4.6368610213941883E-2</c:v>
                </c:pt>
                <c:pt idx="6">
                  <c:v>3.9833163336596998E-2</c:v>
                </c:pt>
                <c:pt idx="7">
                  <c:v>3.8809762847676038E-2</c:v>
                </c:pt>
                <c:pt idx="8">
                  <c:v>3.5918715550869527E-2</c:v>
                </c:pt>
                <c:pt idx="9">
                  <c:v>3.3575590056882529E-2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70-4CFF-8158-F8CCD470BA4F}"/>
            </c:ext>
          </c:extLst>
        </c:ser>
        <c:ser>
          <c:idx val="6"/>
          <c:order val="6"/>
          <c:tx>
            <c:strRef>
              <c:f>'CH4'!$B$58</c:f>
              <c:strCache>
                <c:ptCount val="1"/>
                <c:pt idx="0">
                  <c:v>Público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'CH4'!$C$51:$L$51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'CH4'!$C$58:$L$58</c:f>
              <c:numCache>
                <c:formatCode>#,##0.0</c:formatCode>
                <c:ptCount val="10"/>
                <c:pt idx="0">
                  <c:v>7.8406834090212027E-5</c:v>
                </c:pt>
                <c:pt idx="1">
                  <c:v>9.3076792877340011E-5</c:v>
                </c:pt>
                <c:pt idx="2">
                  <c:v>9.2618798565758428E-5</c:v>
                </c:pt>
                <c:pt idx="3">
                  <c:v>1.04560933273848E-4</c:v>
                </c:pt>
                <c:pt idx="4">
                  <c:v>1.05881830239024E-4</c:v>
                </c:pt>
                <c:pt idx="5">
                  <c:v>9.8885829245940008E-5</c:v>
                </c:pt>
                <c:pt idx="6">
                  <c:v>1.0316039420358002E-4</c:v>
                </c:pt>
                <c:pt idx="7">
                  <c:v>1.0552913420702403E-4</c:v>
                </c:pt>
                <c:pt idx="8">
                  <c:v>1.0357064416551604E-4</c:v>
                </c:pt>
                <c:pt idx="9">
                  <c:v>1.0146395484363604E-4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70-4CFF-8158-F8CCD470BA4F}"/>
            </c:ext>
          </c:extLst>
        </c:ser>
        <c:ser>
          <c:idx val="7"/>
          <c:order val="7"/>
          <c:tx>
            <c:strRef>
              <c:f>'CH4'!$B$59</c:f>
              <c:strCache>
                <c:ptCount val="1"/>
                <c:pt idx="0">
                  <c:v>Consumo não Identificado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'CH4'!$C$51:$L$51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'CH4'!$C$59:$L$59</c:f>
              <c:numCache>
                <c:formatCode>#,##0.0</c:formatCode>
                <c:ptCount val="10"/>
                <c:pt idx="0">
                  <c:v>8.5557343268053542E-3</c:v>
                </c:pt>
                <c:pt idx="1">
                  <c:v>1.228014774370087E-2</c:v>
                </c:pt>
                <c:pt idx="2">
                  <c:v>2.6137189483409914E-2</c:v>
                </c:pt>
                <c:pt idx="3">
                  <c:v>5.1416775307303278E-2</c:v>
                </c:pt>
                <c:pt idx="4">
                  <c:v>5.2189715780781409E-2</c:v>
                </c:pt>
                <c:pt idx="5">
                  <c:v>6.159745802911426E-2</c:v>
                </c:pt>
                <c:pt idx="6">
                  <c:v>8.3881129181931163E-2</c:v>
                </c:pt>
                <c:pt idx="7">
                  <c:v>8.1523157804421029E-2</c:v>
                </c:pt>
                <c:pt idx="8">
                  <c:v>9.0433546494950043E-2</c:v>
                </c:pt>
                <c:pt idx="9">
                  <c:v>8.2236495522177863E-2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70-4CFF-8158-F8CCD470BA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1131891071"/>
        <c:axId val="1131891551"/>
      </c:barChart>
      <c:catAx>
        <c:axId val="113189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Emissões de CH</a:t>
                </a:r>
                <a:r>
                  <a:rPr lang="pt-BR" sz="1000" b="1" i="0" u="none" strike="noStrike" kern="1200" baseline="-25000">
                    <a:solidFill>
                      <a:sysClr val="windowText" lastClr="000000"/>
                    </a:solidFill>
                  </a:rPr>
                  <a:t>4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 [10³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  <a:effectLst/>
                  </a:rPr>
                  <a:t> t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]</a:t>
                </a:r>
                <a:endParaRPr lang="en-US" sz="10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0"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NOX!$B$5</c:f>
              <c:strCache>
                <c:ptCount val="1"/>
                <c:pt idx="0">
                  <c:v>Emissões Consumo de Energia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Total!$C$4:$L$4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NOX!$C$5:$L$5</c:f>
              <c:numCache>
                <c:formatCode>#,##0.0</c:formatCode>
                <c:ptCount val="10"/>
                <c:pt idx="0">
                  <c:v>73.882135608436258</c:v>
                </c:pt>
                <c:pt idx="1">
                  <c:v>69.292840165852752</c:v>
                </c:pt>
                <c:pt idx="2">
                  <c:v>66.672678975240217</c:v>
                </c:pt>
                <c:pt idx="3">
                  <c:v>66.579803221232964</c:v>
                </c:pt>
                <c:pt idx="4">
                  <c:v>66.935571228132034</c:v>
                </c:pt>
                <c:pt idx="5">
                  <c:v>67.598732541526516</c:v>
                </c:pt>
                <c:pt idx="6">
                  <c:v>72.907981229841567</c:v>
                </c:pt>
                <c:pt idx="7">
                  <c:v>69.973314898898209</c:v>
                </c:pt>
                <c:pt idx="8">
                  <c:v>54.298220278123949</c:v>
                </c:pt>
                <c:pt idx="9">
                  <c:v>52.187613242999838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FE-4BD8-AB49-8BE6C54A6F7F}"/>
            </c:ext>
          </c:extLst>
        </c:ser>
        <c:ser>
          <c:idx val="1"/>
          <c:order val="1"/>
          <c:tx>
            <c:strRef>
              <c:f>NOX!$B$6</c:f>
              <c:strCache>
                <c:ptCount val="1"/>
                <c:pt idx="0">
                  <c:v>Emissões na Produção de Energia Elétrica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Total!$C$4:$L$4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NOX!$C$6:$L$6</c:f>
              <c:numCache>
                <c:formatCode>#,##0.0</c:formatCode>
                <c:ptCount val="10"/>
                <c:pt idx="0">
                  <c:v>54.725726261918503</c:v>
                </c:pt>
                <c:pt idx="1">
                  <c:v>42.144749320146424</c:v>
                </c:pt>
                <c:pt idx="2">
                  <c:v>30.649881752201598</c:v>
                </c:pt>
                <c:pt idx="3">
                  <c:v>32.016624357948587</c:v>
                </c:pt>
                <c:pt idx="4">
                  <c:v>38.985746296991479</c:v>
                </c:pt>
                <c:pt idx="5">
                  <c:v>50.928230217943309</c:v>
                </c:pt>
                <c:pt idx="6">
                  <c:v>56.542727353656694</c:v>
                </c:pt>
                <c:pt idx="7">
                  <c:v>45.311117010870092</c:v>
                </c:pt>
                <c:pt idx="8">
                  <c:v>42.367209101184521</c:v>
                </c:pt>
                <c:pt idx="9">
                  <c:v>44.608996936976965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FE-4BD8-AB49-8BE6C54A6F7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-10"/>
        <c:axId val="1131891071"/>
        <c:axId val="1131891551"/>
      </c:barChart>
      <c:catAx>
        <c:axId val="113189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Emissões de NO</a:t>
                </a:r>
                <a:r>
                  <a:rPr lang="pt-BR" sz="1000" b="1" i="0" u="none" strike="noStrike" kern="1200" baseline="-25000">
                    <a:solidFill>
                      <a:sysClr val="windowText" lastClr="000000"/>
                    </a:solidFill>
                  </a:rPr>
                  <a:t>X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 [10³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  <a:effectLst/>
                  </a:rPr>
                  <a:t> t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.0" sourceLinked="1"/>
        <c:majorTickMark val="none"/>
        <c:minorTickMark val="none"/>
        <c:tickLblPos val="nextTo"/>
        <c:crossAx val="1131891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E40-4339-B168-95F0DA361D9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AE40-4339-B168-95F0DA361D9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E40-4339-B168-95F0DA361D9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AE40-4339-B168-95F0DA361D9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1385-4915-93CA-E6A68CDB6CC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1385-4915-93CA-E6A68CDB6CC0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1385-4915-93CA-E6A68CDB6CC0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1385-4915-93CA-E6A68CDB6CC0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E40-4339-B168-95F0DA361D94}"/>
              </c:ext>
            </c:extLst>
          </c:dPt>
          <c:dLbls>
            <c:dLbl>
              <c:idx val="0"/>
              <c:layout>
                <c:manualLayout>
                  <c:x val="-0.23522944006999125"/>
                  <c:y val="4.811315252260134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E40-4339-B168-95F0DA361D94}"/>
                </c:ext>
              </c:extLst>
            </c:dLbl>
            <c:dLbl>
              <c:idx val="1"/>
              <c:layout>
                <c:manualLayout>
                  <c:x val="2.4188976377952757E-2"/>
                  <c:y val="-0.3474168853893263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E40-4339-B168-95F0DA361D94}"/>
                </c:ext>
              </c:extLst>
            </c:dLbl>
            <c:dLbl>
              <c:idx val="2"/>
              <c:layout>
                <c:manualLayout>
                  <c:x val="0.16615441819772528"/>
                  <c:y val="-0.1941097987751531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E40-4339-B168-95F0DA361D94}"/>
                </c:ext>
              </c:extLst>
            </c:dLbl>
            <c:dLbl>
              <c:idx val="3"/>
              <c:layout>
                <c:manualLayout>
                  <c:x val="1.7460629921259841E-3"/>
                  <c:y val="-3.415463692038495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E40-4339-B168-95F0DA361D94}"/>
                </c:ext>
              </c:extLst>
            </c:dLbl>
            <c:dLbl>
              <c:idx val="4"/>
              <c:layout>
                <c:manualLayout>
                  <c:x val="-6.9846894138232722E-3"/>
                  <c:y val="-9.211577719451735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385-4915-93CA-E6A68CDB6CC0}"/>
                </c:ext>
              </c:extLst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11-1385-4915-93CA-E6A68CDB6C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NOX!$N$28:$N$36</c:f>
              <c:strCache>
                <c:ptCount val="8"/>
                <c:pt idx="0">
                  <c:v>Carvão Mineral</c:v>
                </c:pt>
                <c:pt idx="1">
                  <c:v>Óleo Diesel</c:v>
                </c:pt>
                <c:pt idx="2">
                  <c:v>Gás Natural</c:v>
                </c:pt>
                <c:pt idx="3">
                  <c:v>Outros Deriv. de Biom.</c:v>
                </c:pt>
                <c:pt idx="4">
                  <c:v>Óleo Combustível</c:v>
                </c:pt>
                <c:pt idx="5">
                  <c:v>Lenha</c:v>
                </c:pt>
                <c:pt idx="6">
                  <c:v>GLP</c:v>
                </c:pt>
                <c:pt idx="7">
                  <c:v>Outros</c:v>
                </c:pt>
              </c:strCache>
            </c:strRef>
          </c:cat>
          <c:val>
            <c:numRef>
              <c:f>NOX!$O$28:$O$36</c:f>
              <c:numCache>
                <c:formatCode>#,##0.0</c:formatCode>
                <c:ptCount val="9"/>
                <c:pt idx="0">
                  <c:v>38.209973956539635</c:v>
                </c:pt>
                <c:pt idx="1">
                  <c:v>21.88902010397145</c:v>
                </c:pt>
                <c:pt idx="2">
                  <c:v>12.325743527175447</c:v>
                </c:pt>
                <c:pt idx="3">
                  <c:v>5.4345303073052245</c:v>
                </c:pt>
                <c:pt idx="4">
                  <c:v>5.358028246808006</c:v>
                </c:pt>
                <c:pt idx="5">
                  <c:v>4.5251276836658798</c:v>
                </c:pt>
                <c:pt idx="6">
                  <c:v>3.4592126817402278</c:v>
                </c:pt>
                <c:pt idx="7">
                  <c:v>5.5949736727709283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40-4339-B168-95F0DA361D9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NOX!$B$52</c:f>
              <c:strCache>
                <c:ptCount val="1"/>
                <c:pt idx="0">
                  <c:v>Agropecuário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NOX!$C$51:$L$51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NOX!$C$52:$L$52</c:f>
              <c:numCache>
                <c:formatCode>#,##0.0</c:formatCode>
                <c:ptCount val="10"/>
                <c:pt idx="0">
                  <c:v>23.175027064461077</c:v>
                </c:pt>
                <c:pt idx="1">
                  <c:v>23.029017122118411</c:v>
                </c:pt>
                <c:pt idx="2">
                  <c:v>23.379594327596795</c:v>
                </c:pt>
                <c:pt idx="3">
                  <c:v>23.257397665933606</c:v>
                </c:pt>
                <c:pt idx="4">
                  <c:v>22.749668840132173</c:v>
                </c:pt>
                <c:pt idx="5">
                  <c:v>22.930252000571649</c:v>
                </c:pt>
                <c:pt idx="6">
                  <c:v>23.502388371989525</c:v>
                </c:pt>
                <c:pt idx="7">
                  <c:v>23.175027064461077</c:v>
                </c:pt>
                <c:pt idx="8">
                  <c:v>23.175027064461077</c:v>
                </c:pt>
                <c:pt idx="9">
                  <c:v>23.175027064461077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70-4CFF-8158-F8CCD470BA4F}"/>
            </c:ext>
          </c:extLst>
        </c:ser>
        <c:ser>
          <c:idx val="4"/>
          <c:order val="1"/>
          <c:tx>
            <c:strRef>
              <c:f>NOX!$B$53</c:f>
              <c:strCache>
                <c:ptCount val="1"/>
                <c:pt idx="0">
                  <c:v>Setor Energético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NOX!$C$51:$L$51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NOX!$C$53:$L$53</c:f>
              <c:numCache>
                <c:formatCode>#,##0.0</c:formatCode>
                <c:ptCount val="10"/>
                <c:pt idx="0">
                  <c:v>20.421265444654207</c:v>
                </c:pt>
                <c:pt idx="1">
                  <c:v>18.337805238220586</c:v>
                </c:pt>
                <c:pt idx="2">
                  <c:v>16.612104417395365</c:v>
                </c:pt>
                <c:pt idx="3">
                  <c:v>16.188414059071444</c:v>
                </c:pt>
                <c:pt idx="4">
                  <c:v>16.911474140600749</c:v>
                </c:pt>
                <c:pt idx="5">
                  <c:v>17.379353662413095</c:v>
                </c:pt>
                <c:pt idx="6">
                  <c:v>18.081971679286507</c:v>
                </c:pt>
                <c:pt idx="7">
                  <c:v>20.421265444654207</c:v>
                </c:pt>
                <c:pt idx="8">
                  <c:v>20.421265444654207</c:v>
                </c:pt>
                <c:pt idx="9">
                  <c:v>20.421265444654207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70-4CFF-8158-F8CCD470BA4F}"/>
            </c:ext>
          </c:extLst>
        </c:ser>
        <c:ser>
          <c:idx val="0"/>
          <c:order val="2"/>
          <c:tx>
            <c:strRef>
              <c:f>NOX!$B$54</c:f>
              <c:strCache>
                <c:ptCount val="1"/>
                <c:pt idx="0">
                  <c:v>Transportes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NOX!$C$51:$L$51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NOX!$C$54:$L$54</c:f>
              <c:numCache>
                <c:formatCode>#,##0.0</c:formatCode>
                <c:ptCount val="10"/>
                <c:pt idx="0">
                  <c:v>17.921347420674245</c:v>
                </c:pt>
                <c:pt idx="1">
                  <c:v>17.719375058941271</c:v>
                </c:pt>
                <c:pt idx="2">
                  <c:v>17.268919230242567</c:v>
                </c:pt>
                <c:pt idx="3">
                  <c:v>16.673036559316046</c:v>
                </c:pt>
                <c:pt idx="4">
                  <c:v>17.735125237702416</c:v>
                </c:pt>
                <c:pt idx="5">
                  <c:v>17.978253001875245</c:v>
                </c:pt>
                <c:pt idx="6">
                  <c:v>19.55915648260385</c:v>
                </c:pt>
                <c:pt idx="7">
                  <c:v>17.921347420674245</c:v>
                </c:pt>
                <c:pt idx="8">
                  <c:v>17.921347420674245</c:v>
                </c:pt>
                <c:pt idx="9">
                  <c:v>17.921347420674245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70-4CFF-8158-F8CCD470BA4F}"/>
            </c:ext>
          </c:extLst>
        </c:ser>
        <c:ser>
          <c:idx val="2"/>
          <c:order val="3"/>
          <c:tx>
            <c:strRef>
              <c:f>NOX!$B$55</c:f>
              <c:strCache>
                <c:ptCount val="1"/>
                <c:pt idx="0">
                  <c:v>Industrial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NOX!$C$51:$L$51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NOX!$C$55:$L$55</c:f>
              <c:numCache>
                <c:formatCode>#,##0.0</c:formatCode>
                <c:ptCount val="10"/>
                <c:pt idx="0">
                  <c:v>10.759410781336245</c:v>
                </c:pt>
                <c:pt idx="1">
                  <c:v>8.5781285712843172</c:v>
                </c:pt>
                <c:pt idx="2">
                  <c:v>7.8012540574422058</c:v>
                </c:pt>
                <c:pt idx="3">
                  <c:v>8.8417871349290138</c:v>
                </c:pt>
                <c:pt idx="4">
                  <c:v>7.9213633945331141</c:v>
                </c:pt>
                <c:pt idx="5">
                  <c:v>7.7000118231502324</c:v>
                </c:pt>
                <c:pt idx="6">
                  <c:v>9.8023110089119321</c:v>
                </c:pt>
                <c:pt idx="7">
                  <c:v>10.759410781336245</c:v>
                </c:pt>
                <c:pt idx="8">
                  <c:v>10.759410781336245</c:v>
                </c:pt>
                <c:pt idx="9">
                  <c:v>10.759410781336245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70-4CFF-8158-F8CCD470BA4F}"/>
            </c:ext>
          </c:extLst>
        </c:ser>
        <c:ser>
          <c:idx val="3"/>
          <c:order val="4"/>
          <c:tx>
            <c:strRef>
              <c:f>NOX!$B$56</c:f>
              <c:strCache>
                <c:ptCount val="1"/>
                <c:pt idx="0">
                  <c:v>Residencial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NOX!$C$51:$L$51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NOX!$C$56:$L$56</c:f>
              <c:numCache>
                <c:formatCode>#,##0.0</c:formatCode>
                <c:ptCount val="10"/>
                <c:pt idx="0">
                  <c:v>1.4056076200788197</c:v>
                </c:pt>
                <c:pt idx="1">
                  <c:v>1.4230380149619619</c:v>
                </c:pt>
                <c:pt idx="2">
                  <c:v>1.4033970291794091</c:v>
                </c:pt>
                <c:pt idx="3">
                  <c:v>1.3868976487564164</c:v>
                </c:pt>
                <c:pt idx="4">
                  <c:v>1.3790475154003754</c:v>
                </c:pt>
                <c:pt idx="5">
                  <c:v>1.3904529523616092</c:v>
                </c:pt>
                <c:pt idx="6">
                  <c:v>1.3728437274485594</c:v>
                </c:pt>
                <c:pt idx="7">
                  <c:v>1.4056076200788197</c:v>
                </c:pt>
                <c:pt idx="8">
                  <c:v>1.4056076200788197</c:v>
                </c:pt>
                <c:pt idx="9">
                  <c:v>1.4056076200788197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70-4CFF-8158-F8CCD470BA4F}"/>
            </c:ext>
          </c:extLst>
        </c:ser>
        <c:ser>
          <c:idx val="5"/>
          <c:order val="5"/>
          <c:tx>
            <c:strRef>
              <c:f>NOX!$B$57</c:f>
              <c:strCache>
                <c:ptCount val="1"/>
                <c:pt idx="0">
                  <c:v>Comércio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NOX!$C$51:$L$51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NOX!$C$57:$L$57</c:f>
              <c:numCache>
                <c:formatCode>#,##0.0</c:formatCode>
                <c:ptCount val="10"/>
                <c:pt idx="0">
                  <c:v>0.189857992004833</c:v>
                </c:pt>
                <c:pt idx="1">
                  <c:v>0.19621821226974093</c:v>
                </c:pt>
                <c:pt idx="2">
                  <c:v>0.19434768034034472</c:v>
                </c:pt>
                <c:pt idx="3">
                  <c:v>0.20875101524245962</c:v>
                </c:pt>
                <c:pt idx="4">
                  <c:v>0.21492983827561932</c:v>
                </c:pt>
                <c:pt idx="5">
                  <c:v>0.19609045908835071</c:v>
                </c:pt>
                <c:pt idx="6">
                  <c:v>0.21825072388308711</c:v>
                </c:pt>
                <c:pt idx="7">
                  <c:v>0.189857992004833</c:v>
                </c:pt>
                <c:pt idx="8">
                  <c:v>0.189857992004833</c:v>
                </c:pt>
                <c:pt idx="9">
                  <c:v>0.189857992004833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70-4CFF-8158-F8CCD470BA4F}"/>
            </c:ext>
          </c:extLst>
        </c:ser>
        <c:ser>
          <c:idx val="6"/>
          <c:order val="6"/>
          <c:tx>
            <c:strRef>
              <c:f>NOX!$B$58</c:f>
              <c:strCache>
                <c:ptCount val="1"/>
                <c:pt idx="0">
                  <c:v>Público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NOX!$C$51:$L$51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NOX!$C$58:$L$58</c:f>
              <c:numCache>
                <c:formatCode>#,##0.0</c:formatCode>
                <c:ptCount val="10"/>
                <c:pt idx="0">
                  <c:v>3.9856998815629204E-3</c:v>
                </c:pt>
                <c:pt idx="1">
                  <c:v>4.9325361579788405E-3</c:v>
                </c:pt>
                <c:pt idx="2">
                  <c:v>4.2740065582624808E-3</c:v>
                </c:pt>
                <c:pt idx="3">
                  <c:v>5.1423894567280788E-3</c:v>
                </c:pt>
                <c:pt idx="4">
                  <c:v>5.0181534358502396E-3</c:v>
                </c:pt>
                <c:pt idx="5">
                  <c:v>4.2251217950538007E-3</c:v>
                </c:pt>
                <c:pt idx="6">
                  <c:v>4.44129588106092E-3</c:v>
                </c:pt>
                <c:pt idx="7">
                  <c:v>3.9856998815629204E-3</c:v>
                </c:pt>
                <c:pt idx="8">
                  <c:v>3.9856998815629204E-3</c:v>
                </c:pt>
                <c:pt idx="9">
                  <c:v>3.9856998815629204E-3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70-4CFF-8158-F8CCD470BA4F}"/>
            </c:ext>
          </c:extLst>
        </c:ser>
        <c:ser>
          <c:idx val="7"/>
          <c:order val="7"/>
          <c:tx>
            <c:strRef>
              <c:f>NOX!$B$59</c:f>
              <c:strCache>
                <c:ptCount val="1"/>
                <c:pt idx="0">
                  <c:v>Consumo não Identificado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NOX!$C$51:$L$51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NOX!$C$59:$L$59</c:f>
              <c:numCache>
                <c:formatCode>#,##0.0</c:formatCode>
                <c:ptCount val="10"/>
                <c:pt idx="0">
                  <c:v>5.6335853452790779E-3</c:v>
                </c:pt>
                <c:pt idx="1">
                  <c:v>4.3254118985004177E-3</c:v>
                </c:pt>
                <c:pt idx="2">
                  <c:v>8.7882264852599604E-3</c:v>
                </c:pt>
                <c:pt idx="3">
                  <c:v>1.8376748527257156E-2</c:v>
                </c:pt>
                <c:pt idx="4">
                  <c:v>1.8944108051737393E-2</c:v>
                </c:pt>
                <c:pt idx="5">
                  <c:v>2.0093520271294251E-2</c:v>
                </c:pt>
                <c:pt idx="6">
                  <c:v>0.36661793983703939</c:v>
                </c:pt>
                <c:pt idx="7">
                  <c:v>5.6335853452790779E-3</c:v>
                </c:pt>
                <c:pt idx="8">
                  <c:v>5.6335853452790779E-3</c:v>
                </c:pt>
                <c:pt idx="9">
                  <c:v>5.6335853452790779E-3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70-4CFF-8158-F8CCD470BA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1131891071"/>
        <c:axId val="1131891551"/>
      </c:barChart>
      <c:catAx>
        <c:axId val="113189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Emissões de NO</a:t>
                </a:r>
                <a:r>
                  <a:rPr lang="pt-BR" sz="1000" b="1" i="0" u="none" strike="noStrike" kern="1200" baseline="-25000">
                    <a:solidFill>
                      <a:sysClr val="windowText" lastClr="000000"/>
                    </a:solidFill>
                  </a:rPr>
                  <a:t>X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 [10³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  <a:effectLst/>
                  </a:rPr>
                  <a:t> t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0"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N2O!$B$5</c:f>
              <c:strCache>
                <c:ptCount val="1"/>
                <c:pt idx="0">
                  <c:v>Emissões Consumo de Energia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Total!$C$4:$L$4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N2O!$C$5:$L$5</c:f>
              <c:numCache>
                <c:formatCode>#,##0.0</c:formatCode>
                <c:ptCount val="10"/>
                <c:pt idx="0">
                  <c:v>1595.1022151853228</c:v>
                </c:pt>
                <c:pt idx="1">
                  <c:v>1534.5662191810286</c:v>
                </c:pt>
                <c:pt idx="2">
                  <c:v>1590.525397365745</c:v>
                </c:pt>
                <c:pt idx="3">
                  <c:v>1576.8198746971361</c:v>
                </c:pt>
                <c:pt idx="4">
                  <c:v>1850.9551412421429</c:v>
                </c:pt>
                <c:pt idx="5">
                  <c:v>1638.7589931596051</c:v>
                </c:pt>
                <c:pt idx="6">
                  <c:v>1623.6982099291872</c:v>
                </c:pt>
                <c:pt idx="7">
                  <c:v>1898.4323901610794</c:v>
                </c:pt>
                <c:pt idx="8">
                  <c:v>1551.531888025886</c:v>
                </c:pt>
                <c:pt idx="9">
                  <c:v>1686.7506346617242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B6-4420-A739-45C73E700437}"/>
            </c:ext>
          </c:extLst>
        </c:ser>
        <c:ser>
          <c:idx val="1"/>
          <c:order val="1"/>
          <c:tx>
            <c:strRef>
              <c:f>N2O!$B$6</c:f>
              <c:strCache>
                <c:ptCount val="1"/>
                <c:pt idx="0">
                  <c:v>Emissões na Produção de Energia Elétrica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Total!$C$4:$L$4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N2O!$C$6:$L$6</c:f>
              <c:numCache>
                <c:formatCode>#,##0.0</c:formatCode>
                <c:ptCount val="10"/>
                <c:pt idx="0">
                  <c:v>90.139284251658523</c:v>
                </c:pt>
                <c:pt idx="1">
                  <c:v>69.059311758737891</c:v>
                </c:pt>
                <c:pt idx="2">
                  <c:v>51.922217040838134</c:v>
                </c:pt>
                <c:pt idx="3">
                  <c:v>63.513886794503378</c:v>
                </c:pt>
                <c:pt idx="4">
                  <c:v>85.000842129411652</c:v>
                </c:pt>
                <c:pt idx="5">
                  <c:v>93.049066994158522</c:v>
                </c:pt>
                <c:pt idx="6">
                  <c:v>101.67514298356386</c:v>
                </c:pt>
                <c:pt idx="7">
                  <c:v>91.319744863780244</c:v>
                </c:pt>
                <c:pt idx="8">
                  <c:v>88.500507563309668</c:v>
                </c:pt>
                <c:pt idx="9">
                  <c:v>88.607301112450585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B6-4420-A739-45C73E70043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-10"/>
        <c:axId val="1131891071"/>
        <c:axId val="1131891551"/>
      </c:barChart>
      <c:catAx>
        <c:axId val="113189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Emissões de N</a:t>
                </a:r>
                <a:r>
                  <a:rPr lang="pt-BR" sz="1000" b="1" i="0" u="none" strike="noStrike" kern="1200" baseline="-25000">
                    <a:solidFill>
                      <a:sysClr val="windowText" lastClr="000000"/>
                    </a:solidFill>
                  </a:rPr>
                  <a:t>2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O [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  <a:effectLst/>
                  </a:rPr>
                  <a:t>t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.0" sourceLinked="1"/>
        <c:majorTickMark val="none"/>
        <c:minorTickMark val="none"/>
        <c:tickLblPos val="nextTo"/>
        <c:crossAx val="1131891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E40-4339-B168-95F0DA361D9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AE40-4339-B168-95F0DA361D9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E40-4339-B168-95F0DA361D9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AE40-4339-B168-95F0DA361D9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18D1-41D6-8E3D-238AED07E8DC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18D1-41D6-8E3D-238AED07E8DC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18D1-41D6-8E3D-238AED07E8DC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18D1-41D6-8E3D-238AED07E8DC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E40-4339-B168-95F0DA361D94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553B-4337-BE69-DF81419C80E2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553B-4337-BE69-DF81419C80E2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553B-4337-BE69-DF81419C80E2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9-553B-4337-BE69-DF81419C80E2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B-553B-4337-BE69-DF81419C80E2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D-553B-4337-BE69-DF81419C80E2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F-553B-4337-BE69-DF81419C80E2}"/>
              </c:ext>
            </c:extLst>
          </c:dPt>
          <c:dLbls>
            <c:dLbl>
              <c:idx val="0"/>
              <c:layout>
                <c:manualLayout>
                  <c:x val="-0.22731003937007874"/>
                  <c:y val="5.833296879556722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E40-4339-B168-95F0DA361D94}"/>
                </c:ext>
              </c:extLst>
            </c:dLbl>
            <c:dLbl>
              <c:idx val="1"/>
              <c:layout>
                <c:manualLayout>
                  <c:x val="1.193241469816273E-2"/>
                  <c:y val="-0.3475422863808690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E40-4339-B168-95F0DA361D94}"/>
                </c:ext>
              </c:extLst>
            </c:dLbl>
            <c:dLbl>
              <c:idx val="2"/>
              <c:layout>
                <c:manualLayout>
                  <c:x val="0.16445822397200349"/>
                  <c:y val="1.708223972003499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E40-4339-B168-95F0DA361D9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N2O!$N$28:$N$43</c:f>
              <c:strCache>
                <c:ptCount val="8"/>
                <c:pt idx="0">
                  <c:v>Óleo Diesel</c:v>
                </c:pt>
                <c:pt idx="1">
                  <c:v>Gasolina A</c:v>
                </c:pt>
                <c:pt idx="2">
                  <c:v>Lenha</c:v>
                </c:pt>
                <c:pt idx="3">
                  <c:v>Biodiesel</c:v>
                </c:pt>
                <c:pt idx="4">
                  <c:v>Carvão Mineral</c:v>
                </c:pt>
                <c:pt idx="5">
                  <c:v>Gás Natural</c:v>
                </c:pt>
                <c:pt idx="6">
                  <c:v>GLP</c:v>
                </c:pt>
                <c:pt idx="7">
                  <c:v>Outros</c:v>
                </c:pt>
              </c:strCache>
            </c:strRef>
          </c:cat>
          <c:val>
            <c:numRef>
              <c:f>N2O!$O$28:$O$43</c:f>
              <c:numCache>
                <c:formatCode>#,##0.0</c:formatCode>
                <c:ptCount val="16"/>
                <c:pt idx="0">
                  <c:v>621.08354052658433</c:v>
                </c:pt>
                <c:pt idx="1">
                  <c:v>544.82116041481049</c:v>
                </c:pt>
                <c:pt idx="2">
                  <c:v>345.09317495890036</c:v>
                </c:pt>
                <c:pt idx="3">
                  <c:v>82.098045519717886</c:v>
                </c:pt>
                <c:pt idx="4">
                  <c:v>50.538943269814609</c:v>
                </c:pt>
                <c:pt idx="5">
                  <c:v>28.982392251585082</c:v>
                </c:pt>
                <c:pt idx="6">
                  <c:v>25.000285424053409</c:v>
                </c:pt>
                <c:pt idx="7">
                  <c:v>77.740393408709252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40-4339-B168-95F0DA361D9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N2O!$B$52</c:f>
              <c:strCache>
                <c:ptCount val="1"/>
                <c:pt idx="0">
                  <c:v>Transportes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N2O!$C$51:$L$51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N2O!$C$52:$L$52</c:f>
              <c:numCache>
                <c:formatCode>#,##0.0</c:formatCode>
                <c:ptCount val="10"/>
                <c:pt idx="0">
                  <c:v>1091.6787731144134</c:v>
                </c:pt>
                <c:pt idx="1">
                  <c:v>1036.1833385121065</c:v>
                </c:pt>
                <c:pt idx="2">
                  <c:v>1101.8388664030272</c:v>
                </c:pt>
                <c:pt idx="3">
                  <c:v>1078.6893143497332</c:v>
                </c:pt>
                <c:pt idx="4">
                  <c:v>1360.5036249191608</c:v>
                </c:pt>
                <c:pt idx="5">
                  <c:v>1168.7463089602368</c:v>
                </c:pt>
                <c:pt idx="6">
                  <c:v>1142.048616517495</c:v>
                </c:pt>
                <c:pt idx="7">
                  <c:v>1091.6787731144134</c:v>
                </c:pt>
                <c:pt idx="8">
                  <c:v>1091.6787731144134</c:v>
                </c:pt>
                <c:pt idx="9">
                  <c:v>1091.6787731144134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70-4CFF-8158-F8CCD470BA4F}"/>
            </c:ext>
          </c:extLst>
        </c:ser>
        <c:ser>
          <c:idx val="1"/>
          <c:order val="1"/>
          <c:tx>
            <c:strRef>
              <c:f>N2O!$B$53</c:f>
              <c:strCache>
                <c:ptCount val="1"/>
                <c:pt idx="0">
                  <c:v>Agropecuário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N2O!$C$51:$L$51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N2O!$C$53:$L$53</c:f>
              <c:numCache>
                <c:formatCode>#,##0.0</c:formatCode>
                <c:ptCount val="10"/>
                <c:pt idx="0">
                  <c:v>242.48510467512415</c:v>
                </c:pt>
                <c:pt idx="1">
                  <c:v>256.2666116061036</c:v>
                </c:pt>
                <c:pt idx="2">
                  <c:v>253.7532721835085</c:v>
                </c:pt>
                <c:pt idx="3">
                  <c:v>255.56216089244404</c:v>
                </c:pt>
                <c:pt idx="4">
                  <c:v>252.34774716885499</c:v>
                </c:pt>
                <c:pt idx="5">
                  <c:v>239.81387650255482</c:v>
                </c:pt>
                <c:pt idx="6">
                  <c:v>235.57906196670828</c:v>
                </c:pt>
                <c:pt idx="7">
                  <c:v>242.48510467512415</c:v>
                </c:pt>
                <c:pt idx="8">
                  <c:v>242.48510467512415</c:v>
                </c:pt>
                <c:pt idx="9">
                  <c:v>242.48510467512415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70-4CFF-8158-F8CCD470BA4F}"/>
            </c:ext>
          </c:extLst>
        </c:ser>
        <c:ser>
          <c:idx val="2"/>
          <c:order val="2"/>
          <c:tx>
            <c:strRef>
              <c:f>N2O!$B$54</c:f>
              <c:strCache>
                <c:ptCount val="1"/>
                <c:pt idx="0">
                  <c:v>Industrial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N2O!$C$51:$L$51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N2O!$C$54:$L$54</c:f>
              <c:numCache>
                <c:formatCode>#,##0.0</c:formatCode>
                <c:ptCount val="10"/>
                <c:pt idx="0">
                  <c:v>137.22305923539113</c:v>
                </c:pt>
                <c:pt idx="1">
                  <c:v>116.77599801759762</c:v>
                </c:pt>
                <c:pt idx="2">
                  <c:v>112.52469844075755</c:v>
                </c:pt>
                <c:pt idx="3">
                  <c:v>121.00872872235804</c:v>
                </c:pt>
                <c:pt idx="4">
                  <c:v>115.71535645450355</c:v>
                </c:pt>
                <c:pt idx="5">
                  <c:v>106.79946894197658</c:v>
                </c:pt>
                <c:pt idx="6">
                  <c:v>122.72189093796581</c:v>
                </c:pt>
                <c:pt idx="7">
                  <c:v>137.22305923539113</c:v>
                </c:pt>
                <c:pt idx="8">
                  <c:v>137.22305923539113</c:v>
                </c:pt>
                <c:pt idx="9">
                  <c:v>137.22305923539113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70-4CFF-8158-F8CCD470BA4F}"/>
            </c:ext>
          </c:extLst>
        </c:ser>
        <c:ser>
          <c:idx val="3"/>
          <c:order val="3"/>
          <c:tx>
            <c:strRef>
              <c:f>N2O!$B$55</c:f>
              <c:strCache>
                <c:ptCount val="1"/>
                <c:pt idx="0">
                  <c:v>Residencial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N2O!$C$51:$L$51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N2O!$C$55:$L$55</c:f>
              <c:numCache>
                <c:formatCode>#,##0.0</c:formatCode>
                <c:ptCount val="10"/>
                <c:pt idx="0">
                  <c:v>109.85654414627655</c:v>
                </c:pt>
                <c:pt idx="1">
                  <c:v>111.40232355168686</c:v>
                </c:pt>
                <c:pt idx="2">
                  <c:v>110.95076123350775</c:v>
                </c:pt>
                <c:pt idx="3">
                  <c:v>110.91154871091403</c:v>
                </c:pt>
                <c:pt idx="4">
                  <c:v>111.03060636851896</c:v>
                </c:pt>
                <c:pt idx="5">
                  <c:v>111.17931276859368</c:v>
                </c:pt>
                <c:pt idx="6">
                  <c:v>110.88149936910483</c:v>
                </c:pt>
                <c:pt idx="7">
                  <c:v>109.85654414627655</c:v>
                </c:pt>
                <c:pt idx="8">
                  <c:v>109.85654414627655</c:v>
                </c:pt>
                <c:pt idx="9">
                  <c:v>109.85654414627655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70-4CFF-8158-F8CCD470BA4F}"/>
            </c:ext>
          </c:extLst>
        </c:ser>
        <c:ser>
          <c:idx val="4"/>
          <c:order val="4"/>
          <c:tx>
            <c:strRef>
              <c:f>N2O!$B$56</c:f>
              <c:strCache>
                <c:ptCount val="1"/>
                <c:pt idx="0">
                  <c:v>Setor Energético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N2O!$C$51:$L$51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N2O!$C$56:$L$56</c:f>
              <c:numCache>
                <c:formatCode>#,##0.0</c:formatCode>
                <c:ptCount val="10"/>
                <c:pt idx="0">
                  <c:v>9.2980582470258408</c:v>
                </c:pt>
                <c:pt idx="1">
                  <c:v>9.2510059671873393</c:v>
                </c:pt>
                <c:pt idx="2">
                  <c:v>6.7577860464498052</c:v>
                </c:pt>
                <c:pt idx="3">
                  <c:v>5.555640535760519</c:v>
                </c:pt>
                <c:pt idx="4">
                  <c:v>6.2281269697160972</c:v>
                </c:pt>
                <c:pt idx="5">
                  <c:v>7.3147696503830382</c:v>
                </c:pt>
                <c:pt idx="6">
                  <c:v>5.4184134136890494</c:v>
                </c:pt>
                <c:pt idx="7">
                  <c:v>9.2980582470258408</c:v>
                </c:pt>
                <c:pt idx="8">
                  <c:v>9.2980582470258408</c:v>
                </c:pt>
                <c:pt idx="9">
                  <c:v>9.2980582470258408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70-4CFF-8158-F8CCD470BA4F}"/>
            </c:ext>
          </c:extLst>
        </c:ser>
        <c:ser>
          <c:idx val="5"/>
          <c:order val="5"/>
          <c:tx>
            <c:strRef>
              <c:f>N2O!$B$57</c:f>
              <c:strCache>
                <c:ptCount val="1"/>
                <c:pt idx="0">
                  <c:v>Comércio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N2O!$C$51:$L$51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N2O!$C$57:$L$57</c:f>
              <c:numCache>
                <c:formatCode>#,##0.0</c:formatCode>
                <c:ptCount val="10"/>
                <c:pt idx="0">
                  <c:v>4.4401478253668314</c:v>
                </c:pt>
                <c:pt idx="1">
                  <c:v>4.5384701517512553</c:v>
                </c:pt>
                <c:pt idx="2">
                  <c:v>4.465427193096092</c:v>
                </c:pt>
                <c:pt idx="3">
                  <c:v>4.7001473817196961</c:v>
                </c:pt>
                <c:pt idx="4">
                  <c:v>4.7294887263077907</c:v>
                </c:pt>
                <c:pt idx="5">
                  <c:v>4.4553793833152717</c:v>
                </c:pt>
                <c:pt idx="6">
                  <c:v>4.8943145646347075</c:v>
                </c:pt>
                <c:pt idx="7">
                  <c:v>4.4401478253668314</c:v>
                </c:pt>
                <c:pt idx="8">
                  <c:v>4.4401478253668314</c:v>
                </c:pt>
                <c:pt idx="9">
                  <c:v>4.4401478253668314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70-4CFF-8158-F8CCD470BA4F}"/>
            </c:ext>
          </c:extLst>
        </c:ser>
        <c:ser>
          <c:idx val="6"/>
          <c:order val="6"/>
          <c:tx>
            <c:strRef>
              <c:f>N2O!$B$58</c:f>
              <c:strCache>
                <c:ptCount val="1"/>
                <c:pt idx="0">
                  <c:v>Público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N2O!$C$51:$L$51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N2O!$C$58:$L$58</c:f>
              <c:numCache>
                <c:formatCode>#,##0.0</c:formatCode>
                <c:ptCount val="10"/>
                <c:pt idx="0">
                  <c:v>6.5667710902572021E-2</c:v>
                </c:pt>
                <c:pt idx="1">
                  <c:v>7.6178699014356005E-2</c:v>
                </c:pt>
                <c:pt idx="2">
                  <c:v>8.1403330685320824E-2</c:v>
                </c:pt>
                <c:pt idx="3">
                  <c:v>8.9098125236747996E-2</c:v>
                </c:pt>
                <c:pt idx="4">
                  <c:v>9.1894002953003998E-2</c:v>
                </c:pt>
                <c:pt idx="5">
                  <c:v>8.9896208405399997E-2</c:v>
                </c:pt>
                <c:pt idx="6">
                  <c:v>9.3486129237648E-2</c:v>
                </c:pt>
                <c:pt idx="7">
                  <c:v>6.5667710902572021E-2</c:v>
                </c:pt>
                <c:pt idx="8">
                  <c:v>6.5667710902572021E-2</c:v>
                </c:pt>
                <c:pt idx="9">
                  <c:v>6.5667710902572021E-2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70-4CFF-8158-F8CCD470BA4F}"/>
            </c:ext>
          </c:extLst>
        </c:ser>
        <c:ser>
          <c:idx val="7"/>
          <c:order val="7"/>
          <c:tx>
            <c:strRef>
              <c:f>N2O!$B$59</c:f>
              <c:strCache>
                <c:ptCount val="1"/>
                <c:pt idx="0">
                  <c:v>Consumo não Identificado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N2O!$C$51:$L$51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N2O!$C$59:$L$59</c:f>
              <c:numCache>
                <c:formatCode>#,##0.0</c:formatCode>
                <c:ptCount val="10"/>
                <c:pt idx="0">
                  <c:v>5.4860230822498725E-2</c:v>
                </c:pt>
                <c:pt idx="1">
                  <c:v>7.2292675581064461E-2</c:v>
                </c:pt>
                <c:pt idx="2">
                  <c:v>0.15318253471278165</c:v>
                </c:pt>
                <c:pt idx="3">
                  <c:v>0.30323597896975679</c:v>
                </c:pt>
                <c:pt idx="4">
                  <c:v>0.30829663212752056</c:v>
                </c:pt>
                <c:pt idx="5">
                  <c:v>0.35998074413930792</c:v>
                </c:pt>
                <c:pt idx="6">
                  <c:v>2.0609270303518064</c:v>
                </c:pt>
                <c:pt idx="7">
                  <c:v>5.4860230822498725E-2</c:v>
                </c:pt>
                <c:pt idx="8">
                  <c:v>5.4860230822498725E-2</c:v>
                </c:pt>
                <c:pt idx="9">
                  <c:v>5.4860230822498725E-2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70-4CFF-8158-F8CCD470BA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1131891071"/>
        <c:axId val="1131891551"/>
      </c:barChart>
      <c:catAx>
        <c:axId val="113189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Emissões de N</a:t>
                </a:r>
                <a:r>
                  <a:rPr lang="pt-BR" sz="1000" b="1" i="0" u="none" strike="noStrike" kern="1200" baseline="-25000">
                    <a:solidFill>
                      <a:sysClr val="windowText" lastClr="000000"/>
                    </a:solidFill>
                  </a:rPr>
                  <a:t>2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O [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  <a:effectLst/>
                  </a:rPr>
                  <a:t>t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0"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N2O!$B$5</c:f>
              <c:strCache>
                <c:ptCount val="1"/>
                <c:pt idx="0">
                  <c:v>Emissões Consumo de Energia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Total!$C$4:$L$4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N2O!$C$5:$L$5</c:f>
              <c:numCache>
                <c:formatCode>#,##0.0</c:formatCode>
                <c:ptCount val="10"/>
                <c:pt idx="0">
                  <c:v>1595.1022151853228</c:v>
                </c:pt>
                <c:pt idx="1">
                  <c:v>1534.5662191810286</c:v>
                </c:pt>
                <c:pt idx="2">
                  <c:v>1590.525397365745</c:v>
                </c:pt>
                <c:pt idx="3">
                  <c:v>1576.8198746971361</c:v>
                </c:pt>
                <c:pt idx="4">
                  <c:v>1850.9551412421429</c:v>
                </c:pt>
                <c:pt idx="5">
                  <c:v>1638.7589931596051</c:v>
                </c:pt>
                <c:pt idx="6">
                  <c:v>1623.6982099291872</c:v>
                </c:pt>
                <c:pt idx="7">
                  <c:v>1898.4323901610794</c:v>
                </c:pt>
                <c:pt idx="8">
                  <c:v>1551.531888025886</c:v>
                </c:pt>
                <c:pt idx="9">
                  <c:v>1686.7506346617242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83-4C0A-B8C3-587735801291}"/>
            </c:ext>
          </c:extLst>
        </c:ser>
        <c:ser>
          <c:idx val="1"/>
          <c:order val="1"/>
          <c:tx>
            <c:strRef>
              <c:f>N2O!$B$6</c:f>
              <c:strCache>
                <c:ptCount val="1"/>
                <c:pt idx="0">
                  <c:v>Emissões na Produção de Energia Elétrica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Total!$C$4:$L$4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N2O!$C$6:$L$6</c:f>
              <c:numCache>
                <c:formatCode>#,##0.0</c:formatCode>
                <c:ptCount val="10"/>
                <c:pt idx="0">
                  <c:v>90.139284251658523</c:v>
                </c:pt>
                <c:pt idx="1">
                  <c:v>69.059311758737891</c:v>
                </c:pt>
                <c:pt idx="2">
                  <c:v>51.922217040838134</c:v>
                </c:pt>
                <c:pt idx="3">
                  <c:v>63.513886794503378</c:v>
                </c:pt>
                <c:pt idx="4">
                  <c:v>85.000842129411652</c:v>
                </c:pt>
                <c:pt idx="5">
                  <c:v>93.049066994158522</c:v>
                </c:pt>
                <c:pt idx="6">
                  <c:v>101.67514298356386</c:v>
                </c:pt>
                <c:pt idx="7">
                  <c:v>91.319744863780244</c:v>
                </c:pt>
                <c:pt idx="8">
                  <c:v>88.500507563309668</c:v>
                </c:pt>
                <c:pt idx="9">
                  <c:v>88.607301112450585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83-4C0A-B8C3-58773580129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-10"/>
        <c:axId val="1131891071"/>
        <c:axId val="1131891551"/>
      </c:barChart>
      <c:catAx>
        <c:axId val="113189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Emissões de NMVOC [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  <a:effectLst/>
                  </a:rPr>
                  <a:t>t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.0" sourceLinked="1"/>
        <c:majorTickMark val="none"/>
        <c:minorTickMark val="none"/>
        <c:tickLblPos val="nextTo"/>
        <c:crossAx val="1131891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07F-45B8-AA68-1EFAFB8CCCE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93E-46EF-B6C5-401EE415417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93E-46EF-B6C5-401EE415417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93E-46EF-B6C5-401EE415417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93E-46EF-B6C5-401EE415417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F93E-46EF-B6C5-401EE4154178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F93E-46EF-B6C5-401EE4154178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F93E-46EF-B6C5-401EE4154178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F93E-46EF-B6C5-401EE4154178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F93E-46EF-B6C5-401EE4154178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F93E-46EF-B6C5-401EE4154178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F93E-46EF-B6C5-401EE4154178}"/>
              </c:ext>
            </c:extLst>
          </c:dPt>
          <c:dLbls>
            <c:dLbl>
              <c:idx val="0"/>
              <c:layout>
                <c:manualLayout>
                  <c:x val="-0.22201552930883639"/>
                  <c:y val="-0.28425269757946925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5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07F-45B8-AA68-1EFAFB8CCC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NMVOC!$N$28:$N$39</c:f>
              <c:strCache>
                <c:ptCount val="5"/>
                <c:pt idx="0">
                  <c:v>Lenha</c:v>
                </c:pt>
                <c:pt idx="1">
                  <c:v>Óleo Diesel</c:v>
                </c:pt>
                <c:pt idx="2">
                  <c:v>Gás Natural</c:v>
                </c:pt>
                <c:pt idx="3">
                  <c:v>Casca de Arroz</c:v>
                </c:pt>
                <c:pt idx="4">
                  <c:v>Outros</c:v>
                </c:pt>
              </c:strCache>
            </c:strRef>
          </c:cat>
          <c:val>
            <c:numRef>
              <c:f>NMVOC!$O$28:$O$39</c:f>
              <c:numCache>
                <c:formatCode>#,##0.0</c:formatCode>
                <c:ptCount val="12"/>
                <c:pt idx="0">
                  <c:v>16105.202895544131</c:v>
                </c:pt>
                <c:pt idx="1">
                  <c:v>1845.2813112290141</c:v>
                </c:pt>
                <c:pt idx="2">
                  <c:v>1654.3443371807919</c:v>
                </c:pt>
                <c:pt idx="3">
                  <c:v>1591.6495259392634</c:v>
                </c:pt>
                <c:pt idx="4">
                  <c:v>800.7929304444317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7F-45B8-AA68-1EFAFB8CCCE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NMVOC!$B$52</c:f>
              <c:strCache>
                <c:ptCount val="1"/>
                <c:pt idx="0">
                  <c:v>Agropecuário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NMVOC!$C$51:$L$51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NMVOC!$C$52:$L$52</c:f>
              <c:numCache>
                <c:formatCode>#,##0.0</c:formatCode>
                <c:ptCount val="10"/>
                <c:pt idx="0">
                  <c:v>11419.672301542239</c:v>
                </c:pt>
                <c:pt idx="1">
                  <c:v>12239.84750099148</c:v>
                </c:pt>
                <c:pt idx="2">
                  <c:v>12081.864667829421</c:v>
                </c:pt>
                <c:pt idx="3">
                  <c:v>12264.341254303152</c:v>
                </c:pt>
                <c:pt idx="4">
                  <c:v>12156.355911871588</c:v>
                </c:pt>
                <c:pt idx="5">
                  <c:v>11443.116758568833</c:v>
                </c:pt>
                <c:pt idx="6">
                  <c:v>11129.700623239605</c:v>
                </c:pt>
                <c:pt idx="7">
                  <c:v>11419.672301542239</c:v>
                </c:pt>
                <c:pt idx="8">
                  <c:v>11419.672301542239</c:v>
                </c:pt>
                <c:pt idx="9">
                  <c:v>11419.672301542239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70-4CFF-8158-F8CCD470BA4F}"/>
            </c:ext>
          </c:extLst>
        </c:ser>
        <c:ser>
          <c:idx val="3"/>
          <c:order val="1"/>
          <c:tx>
            <c:strRef>
              <c:f>NMVOC!$B$53</c:f>
              <c:strCache>
                <c:ptCount val="1"/>
                <c:pt idx="0">
                  <c:v>Residencial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NMVOC!$C$51:$L$51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NMVOC!$C$53:$L$53</c:f>
              <c:numCache>
                <c:formatCode>#,##0.0</c:formatCode>
                <c:ptCount val="10"/>
                <c:pt idx="0">
                  <c:v>5755.7386973215898</c:v>
                </c:pt>
                <c:pt idx="1">
                  <c:v>5843.3181176823473</c:v>
                </c:pt>
                <c:pt idx="2">
                  <c:v>5848.8260124034523</c:v>
                </c:pt>
                <c:pt idx="3">
                  <c:v>5881.0020237661029</c:v>
                </c:pt>
                <c:pt idx="4">
                  <c:v>5907.678533348444</c:v>
                </c:pt>
                <c:pt idx="5">
                  <c:v>5898.2552489944674</c:v>
                </c:pt>
                <c:pt idx="6">
                  <c:v>5911.4507818676493</c:v>
                </c:pt>
                <c:pt idx="7">
                  <c:v>5755.7386973215898</c:v>
                </c:pt>
                <c:pt idx="8">
                  <c:v>5755.7386973215898</c:v>
                </c:pt>
                <c:pt idx="9">
                  <c:v>5755.7386973215898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70-4CFF-8158-F8CCD470BA4F}"/>
            </c:ext>
          </c:extLst>
        </c:ser>
        <c:ser>
          <c:idx val="2"/>
          <c:order val="2"/>
          <c:tx>
            <c:strRef>
              <c:f>NMVOC!$B$54</c:f>
              <c:strCache>
                <c:ptCount val="1"/>
                <c:pt idx="0">
                  <c:v>Industrial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NMVOC!$C$51:$L$51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NMVOC!$C$54:$L$54</c:f>
              <c:numCache>
                <c:formatCode>#,##0.0</c:formatCode>
                <c:ptCount val="10"/>
                <c:pt idx="0">
                  <c:v>4679.1390405914581</c:v>
                </c:pt>
                <c:pt idx="1">
                  <c:v>3927.5339412315884</c:v>
                </c:pt>
                <c:pt idx="2">
                  <c:v>3941.5976128745888</c:v>
                </c:pt>
                <c:pt idx="3">
                  <c:v>4171.6815177983544</c:v>
                </c:pt>
                <c:pt idx="4">
                  <c:v>4020.379489040447</c:v>
                </c:pt>
                <c:pt idx="5">
                  <c:v>3431.4234590995006</c:v>
                </c:pt>
                <c:pt idx="6">
                  <c:v>3776.6221050921636</c:v>
                </c:pt>
                <c:pt idx="7">
                  <c:v>4679.1390405914581</c:v>
                </c:pt>
                <c:pt idx="8">
                  <c:v>4679.1390405914581</c:v>
                </c:pt>
                <c:pt idx="9">
                  <c:v>4679.1390405914581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70-4CFF-8158-F8CCD470BA4F}"/>
            </c:ext>
          </c:extLst>
        </c:ser>
        <c:ser>
          <c:idx val="5"/>
          <c:order val="3"/>
          <c:tx>
            <c:strRef>
              <c:f>NMVOC!$B$55</c:f>
              <c:strCache>
                <c:ptCount val="1"/>
                <c:pt idx="0">
                  <c:v>Comércio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NMVOC!$C$51:$L$51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NMVOC!$C$55:$L$55</c:f>
              <c:numCache>
                <c:formatCode>#,##0.0</c:formatCode>
                <c:ptCount val="10"/>
                <c:pt idx="0">
                  <c:v>142.61560138211095</c:v>
                </c:pt>
                <c:pt idx="1">
                  <c:v>144.69725749991537</c:v>
                </c:pt>
                <c:pt idx="2">
                  <c:v>142.93409232090647</c:v>
                </c:pt>
                <c:pt idx="3">
                  <c:v>149.75866641342128</c:v>
                </c:pt>
                <c:pt idx="4">
                  <c:v>150.60089203907543</c:v>
                </c:pt>
                <c:pt idx="5">
                  <c:v>139.98256126602865</c:v>
                </c:pt>
                <c:pt idx="6">
                  <c:v>153.27654412245676</c:v>
                </c:pt>
                <c:pt idx="7">
                  <c:v>142.61560138211095</c:v>
                </c:pt>
                <c:pt idx="8">
                  <c:v>142.61560138211095</c:v>
                </c:pt>
                <c:pt idx="9">
                  <c:v>142.61560138211095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70-4CFF-8158-F8CCD470BA4F}"/>
            </c:ext>
          </c:extLst>
        </c:ser>
        <c:ser>
          <c:idx val="0"/>
          <c:order val="4"/>
          <c:tx>
            <c:strRef>
              <c:f>NMVOC!$B$56</c:f>
              <c:strCache>
                <c:ptCount val="1"/>
                <c:pt idx="0">
                  <c:v>Transportes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NMVOC!$C$51:$L$51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NMVOC!$C$56:$L$56</c:f>
              <c:numCache>
                <c:formatCode>#,##0.0</c:formatCode>
                <c:ptCount val="10"/>
                <c:pt idx="0">
                  <c:v>140.73026961273609</c:v>
                </c:pt>
                <c:pt idx="1">
                  <c:v>115.39102373444423</c:v>
                </c:pt>
                <c:pt idx="2">
                  <c:v>120.0266581894746</c:v>
                </c:pt>
                <c:pt idx="3">
                  <c:v>123.11350539614472</c:v>
                </c:pt>
                <c:pt idx="4">
                  <c:v>122.47686127332021</c:v>
                </c:pt>
                <c:pt idx="5">
                  <c:v>92.703906097799035</c:v>
                </c:pt>
                <c:pt idx="6">
                  <c:v>106.83315185191556</c:v>
                </c:pt>
                <c:pt idx="7">
                  <c:v>140.73026961273609</c:v>
                </c:pt>
                <c:pt idx="8">
                  <c:v>140.73026961273609</c:v>
                </c:pt>
                <c:pt idx="9">
                  <c:v>140.73026961273609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70-4CFF-8158-F8CCD470BA4F}"/>
            </c:ext>
          </c:extLst>
        </c:ser>
        <c:ser>
          <c:idx val="4"/>
          <c:order val="5"/>
          <c:tx>
            <c:strRef>
              <c:f>NMVOC!$B$57</c:f>
              <c:strCache>
                <c:ptCount val="1"/>
                <c:pt idx="0">
                  <c:v>Setor Energético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NMVOC!$C$51:$L$51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NMVOC!$C$57:$L$57</c:f>
              <c:numCache>
                <c:formatCode>#,##0.0</c:formatCode>
                <c:ptCount val="10"/>
                <c:pt idx="0">
                  <c:v>96.10051231412092</c:v>
                </c:pt>
                <c:pt idx="1">
                  <c:v>92.979686904597457</c:v>
                </c:pt>
                <c:pt idx="2">
                  <c:v>72.326657338992064</c:v>
                </c:pt>
                <c:pt idx="3">
                  <c:v>63.117006513408924</c:v>
                </c:pt>
                <c:pt idx="4">
                  <c:v>69.295235927504365</c:v>
                </c:pt>
                <c:pt idx="5">
                  <c:v>79.140791835281078</c:v>
                </c:pt>
                <c:pt idx="6">
                  <c:v>66.565554440984641</c:v>
                </c:pt>
                <c:pt idx="7">
                  <c:v>96.10051231412092</c:v>
                </c:pt>
                <c:pt idx="8">
                  <c:v>96.10051231412092</c:v>
                </c:pt>
                <c:pt idx="9">
                  <c:v>96.10051231412092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70-4CFF-8158-F8CCD470BA4F}"/>
            </c:ext>
          </c:extLst>
        </c:ser>
        <c:ser>
          <c:idx val="6"/>
          <c:order val="6"/>
          <c:tx>
            <c:strRef>
              <c:f>NMVOC!$B$58</c:f>
              <c:strCache>
                <c:ptCount val="1"/>
                <c:pt idx="0">
                  <c:v>Público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NMVOC!$C$51:$L$51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NMVOC!$C$58:$L$58</c:f>
              <c:numCache>
                <c:formatCode>#,##0.0</c:formatCode>
                <c:ptCount val="10"/>
                <c:pt idx="0">
                  <c:v>1.6147681666120803</c:v>
                </c:pt>
                <c:pt idx="1">
                  <c:v>1.9090933050909602</c:v>
                </c:pt>
                <c:pt idx="2">
                  <c:v>1.9242952413656405</c:v>
                </c:pt>
                <c:pt idx="3">
                  <c:v>2.16010661763492</c:v>
                </c:pt>
                <c:pt idx="4">
                  <c:v>2.1947317207527606</c:v>
                </c:pt>
                <c:pt idx="5">
                  <c:v>2.0676127933242001</c:v>
                </c:pt>
                <c:pt idx="6">
                  <c:v>2.1556896658894802</c:v>
                </c:pt>
                <c:pt idx="7">
                  <c:v>1.6147681666120803</c:v>
                </c:pt>
                <c:pt idx="8">
                  <c:v>1.6147681666120803</c:v>
                </c:pt>
                <c:pt idx="9">
                  <c:v>1.6147681666120803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70-4CFF-8158-F8CCD470BA4F}"/>
            </c:ext>
          </c:extLst>
        </c:ser>
        <c:ser>
          <c:idx val="7"/>
          <c:order val="7"/>
          <c:tx>
            <c:strRef>
              <c:f>NMVOC!$B$59</c:f>
              <c:strCache>
                <c:ptCount val="1"/>
                <c:pt idx="0">
                  <c:v>Consumo não Identificado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NMVOC!$C$51:$L$51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NMVOC!$C$59:$L$59</c:f>
              <c:numCache>
                <c:formatCode>#,##0.0</c:formatCode>
                <c:ptCount val="10"/>
                <c:pt idx="0">
                  <c:v>0.44190823207429436</c:v>
                </c:pt>
                <c:pt idx="1">
                  <c:v>0.50313326617938747</c:v>
                </c:pt>
                <c:pt idx="2">
                  <c:v>1.0496672303805399</c:v>
                </c:pt>
                <c:pt idx="3">
                  <c:v>2.0963937175493044</c:v>
                </c:pt>
                <c:pt idx="4">
                  <c:v>2.1374295012136839</c:v>
                </c:pt>
                <c:pt idx="5">
                  <c:v>2.4447026358776047</c:v>
                </c:pt>
                <c:pt idx="6">
                  <c:v>3.0749922945595394</c:v>
                </c:pt>
                <c:pt idx="7">
                  <c:v>0.44190823207429436</c:v>
                </c:pt>
                <c:pt idx="8">
                  <c:v>0.44190823207429436</c:v>
                </c:pt>
                <c:pt idx="9">
                  <c:v>0.44190823207429436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70-4CFF-8158-F8CCD470BA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1131891071"/>
        <c:axId val="1131891551"/>
      </c:barChart>
      <c:catAx>
        <c:axId val="113189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Emissões de NMVOC [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  <a:effectLst/>
                  </a:rPr>
                  <a:t>t</a:t>
                </a:r>
                <a:r>
                  <a:rPr lang="pt-BR" sz="1000" b="1" i="0" u="none" strike="noStrike" kern="1200" baseline="0">
                    <a:solidFill>
                      <a:sysClr val="windowText" lastClr="000000"/>
                    </a:solidFill>
                  </a:rPr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0"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chart" Target="../charts/chart1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2.xml"/><Relationship Id="rId2" Type="http://schemas.openxmlformats.org/officeDocument/2006/relationships/chart" Target="../charts/chart31.xml"/><Relationship Id="rId1" Type="http://schemas.openxmlformats.org/officeDocument/2006/relationships/chart" Target="../charts/char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352423</xdr:colOff>
      <xdr:row>1</xdr:row>
      <xdr:rowOff>109536</xdr:rowOff>
    </xdr:from>
    <xdr:to>
      <xdr:col>23</xdr:col>
      <xdr:colOff>428624</xdr:colOff>
      <xdr:row>20</xdr:row>
      <xdr:rowOff>180974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7CAFC1F-8A1E-8880-E472-6CAEEAFCA8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323850</xdr:colOff>
      <xdr:row>26</xdr:row>
      <xdr:rowOff>90487</xdr:rowOff>
    </xdr:from>
    <xdr:to>
      <xdr:col>23</xdr:col>
      <xdr:colOff>19050</xdr:colOff>
      <xdr:row>40</xdr:row>
      <xdr:rowOff>166687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37D86A33-69A0-CCD1-9076-19B66506C5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95250</xdr:colOff>
      <xdr:row>1</xdr:row>
      <xdr:rowOff>28575</xdr:rowOff>
    </xdr:from>
    <xdr:to>
      <xdr:col>24</xdr:col>
      <xdr:colOff>381000</xdr:colOff>
      <xdr:row>15</xdr:row>
      <xdr:rowOff>28575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390525</xdr:colOff>
      <xdr:row>16</xdr:row>
      <xdr:rowOff>85725</xdr:rowOff>
    </xdr:from>
    <xdr:to>
      <xdr:col>21</xdr:col>
      <xdr:colOff>85725</xdr:colOff>
      <xdr:row>30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600075</xdr:colOff>
      <xdr:row>30</xdr:row>
      <xdr:rowOff>123825</xdr:rowOff>
    </xdr:from>
    <xdr:to>
      <xdr:col>24</xdr:col>
      <xdr:colOff>276225</xdr:colOff>
      <xdr:row>44</xdr:row>
      <xdr:rowOff>123825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47</xdr:row>
      <xdr:rowOff>0</xdr:rowOff>
    </xdr:from>
    <xdr:to>
      <xdr:col>24</xdr:col>
      <xdr:colOff>285750</xdr:colOff>
      <xdr:row>62</xdr:row>
      <xdr:rowOff>123825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64</xdr:row>
      <xdr:rowOff>0</xdr:rowOff>
    </xdr:from>
    <xdr:to>
      <xdr:col>24</xdr:col>
      <xdr:colOff>285750</xdr:colOff>
      <xdr:row>79</xdr:row>
      <xdr:rowOff>123825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0</xdr:colOff>
      <xdr:row>82</xdr:row>
      <xdr:rowOff>0</xdr:rowOff>
    </xdr:from>
    <xdr:to>
      <xdr:col>24</xdr:col>
      <xdr:colOff>285750</xdr:colOff>
      <xdr:row>97</xdr:row>
      <xdr:rowOff>123825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0</xdr:colOff>
      <xdr:row>100</xdr:row>
      <xdr:rowOff>0</xdr:rowOff>
    </xdr:from>
    <xdr:to>
      <xdr:col>24</xdr:col>
      <xdr:colOff>285750</xdr:colOff>
      <xdr:row>115</xdr:row>
      <xdr:rowOff>123825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118</xdr:row>
      <xdr:rowOff>0</xdr:rowOff>
    </xdr:from>
    <xdr:to>
      <xdr:col>24</xdr:col>
      <xdr:colOff>285750</xdr:colOff>
      <xdr:row>133</xdr:row>
      <xdr:rowOff>123825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390525</xdr:colOff>
      <xdr:row>1</xdr:row>
      <xdr:rowOff>180975</xdr:rowOff>
    </xdr:from>
    <xdr:to>
      <xdr:col>23</xdr:col>
      <xdr:colOff>161925</xdr:colOff>
      <xdr:row>15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295275</xdr:colOff>
      <xdr:row>18</xdr:row>
      <xdr:rowOff>123825</xdr:rowOff>
    </xdr:from>
    <xdr:to>
      <xdr:col>21</xdr:col>
      <xdr:colOff>66675</xdr:colOff>
      <xdr:row>32</xdr:row>
      <xdr:rowOff>85725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542925</xdr:colOff>
      <xdr:row>18</xdr:row>
      <xdr:rowOff>114300</xdr:rowOff>
    </xdr:from>
    <xdr:to>
      <xdr:col>30</xdr:col>
      <xdr:colOff>523875</xdr:colOff>
      <xdr:row>32</xdr:row>
      <xdr:rowOff>95250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257175</xdr:colOff>
      <xdr:row>36</xdr:row>
      <xdr:rowOff>119062</xdr:rowOff>
    </xdr:from>
    <xdr:to>
      <xdr:col>22</xdr:col>
      <xdr:colOff>504825</xdr:colOff>
      <xdr:row>53</xdr:row>
      <xdr:rowOff>57150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CBB7E40-C19A-8E1B-5EA0-B4BB70EDB58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0</xdr:rowOff>
    </xdr:from>
    <xdr:to>
      <xdr:col>24</xdr:col>
      <xdr:colOff>76201</xdr:colOff>
      <xdr:row>21</xdr:row>
      <xdr:rowOff>128588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3C21D42-D290-4C8C-A900-8855D5900E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495300</xdr:colOff>
      <xdr:row>26</xdr:row>
      <xdr:rowOff>157162</xdr:rowOff>
    </xdr:from>
    <xdr:to>
      <xdr:col>23</xdr:col>
      <xdr:colOff>190500</xdr:colOff>
      <xdr:row>41</xdr:row>
      <xdr:rowOff>33337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ED3D134E-D2A4-3698-28C5-70CE5F2EE1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48</xdr:row>
      <xdr:rowOff>214312</xdr:rowOff>
    </xdr:from>
    <xdr:to>
      <xdr:col>23</xdr:col>
      <xdr:colOff>438150</xdr:colOff>
      <xdr:row>63</xdr:row>
      <xdr:rowOff>14287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A5BC76F-B891-2BA8-16A8-6AC66FAD6E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0</xdr:rowOff>
    </xdr:from>
    <xdr:to>
      <xdr:col>24</xdr:col>
      <xdr:colOff>76201</xdr:colOff>
      <xdr:row>21</xdr:row>
      <xdr:rowOff>128588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167B5EA-D6E7-4E64-B917-F5DB1B4E5C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552450</xdr:colOff>
      <xdr:row>26</xdr:row>
      <xdr:rowOff>195262</xdr:rowOff>
    </xdr:from>
    <xdr:to>
      <xdr:col>23</xdr:col>
      <xdr:colOff>247650</xdr:colOff>
      <xdr:row>41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6690ACF-212B-C676-4CF2-B20EB832A8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352424</xdr:colOff>
      <xdr:row>49</xdr:row>
      <xdr:rowOff>4762</xdr:rowOff>
    </xdr:from>
    <xdr:to>
      <xdr:col>24</xdr:col>
      <xdr:colOff>133349</xdr:colOff>
      <xdr:row>63</xdr:row>
      <xdr:rowOff>52387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DF04A64-73A5-B672-14CB-A14E8617B1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0</xdr:rowOff>
    </xdr:from>
    <xdr:to>
      <xdr:col>24</xdr:col>
      <xdr:colOff>76201</xdr:colOff>
      <xdr:row>21</xdr:row>
      <xdr:rowOff>52388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D431892-6885-48E9-BE85-F0C87A7945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514350</xdr:colOff>
      <xdr:row>26</xdr:row>
      <xdr:rowOff>71437</xdr:rowOff>
    </xdr:from>
    <xdr:to>
      <xdr:col>23</xdr:col>
      <xdr:colOff>209550</xdr:colOff>
      <xdr:row>40</xdr:row>
      <xdr:rowOff>138112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8EBAB0A-F5D8-DD4F-8CE1-E16DEF4F85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495299</xdr:colOff>
      <xdr:row>49</xdr:row>
      <xdr:rowOff>157162</xdr:rowOff>
    </xdr:from>
    <xdr:to>
      <xdr:col>24</xdr:col>
      <xdr:colOff>238124</xdr:colOff>
      <xdr:row>64</xdr:row>
      <xdr:rowOff>14287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A89A58C-9C83-68E4-ACD5-7F6B7AE02D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0</xdr:rowOff>
    </xdr:from>
    <xdr:to>
      <xdr:col>24</xdr:col>
      <xdr:colOff>76201</xdr:colOff>
      <xdr:row>21</xdr:row>
      <xdr:rowOff>128588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F924BF0-B68D-4472-8E08-196D217C45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428625</xdr:colOff>
      <xdr:row>26</xdr:row>
      <xdr:rowOff>176212</xdr:rowOff>
    </xdr:from>
    <xdr:to>
      <xdr:col>23</xdr:col>
      <xdr:colOff>123825</xdr:colOff>
      <xdr:row>41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D9A3DD5-F2FE-878E-06DB-F216BD4E61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9525</xdr:colOff>
      <xdr:row>49</xdr:row>
      <xdr:rowOff>23812</xdr:rowOff>
    </xdr:from>
    <xdr:to>
      <xdr:col>23</xdr:col>
      <xdr:colOff>390525</xdr:colOff>
      <xdr:row>63</xdr:row>
      <xdr:rowOff>71437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87E1896-220D-15E6-79FF-FC918DEC6C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0</xdr:rowOff>
    </xdr:from>
    <xdr:to>
      <xdr:col>24</xdr:col>
      <xdr:colOff>76201</xdr:colOff>
      <xdr:row>21</xdr:row>
      <xdr:rowOff>128588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D6A51A2-2B38-4CFD-82BA-69F0720D52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19050</xdr:colOff>
      <xdr:row>26</xdr:row>
      <xdr:rowOff>185737</xdr:rowOff>
    </xdr:from>
    <xdr:to>
      <xdr:col>23</xdr:col>
      <xdr:colOff>323850</xdr:colOff>
      <xdr:row>41</xdr:row>
      <xdr:rowOff>61912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1C5CA8B-B6DF-A71E-7A91-A08651CAA6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533399</xdr:colOff>
      <xdr:row>49</xdr:row>
      <xdr:rowOff>176212</xdr:rowOff>
    </xdr:from>
    <xdr:to>
      <xdr:col>24</xdr:col>
      <xdr:colOff>352424</xdr:colOff>
      <xdr:row>64</xdr:row>
      <xdr:rowOff>33337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BFF0684-A5E2-2D5B-4AE8-9E370CA2A8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0</xdr:rowOff>
    </xdr:from>
    <xdr:to>
      <xdr:col>24</xdr:col>
      <xdr:colOff>76201</xdr:colOff>
      <xdr:row>22</xdr:row>
      <xdr:rowOff>14288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AE362A8-0C3F-463F-91D1-76274BCABB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171450</xdr:colOff>
      <xdr:row>25</xdr:row>
      <xdr:rowOff>109537</xdr:rowOff>
    </xdr:from>
    <xdr:to>
      <xdr:col>23</xdr:col>
      <xdr:colOff>476250</xdr:colOff>
      <xdr:row>39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B8F4171-715B-7E1B-EEC0-A70D569638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152399</xdr:colOff>
      <xdr:row>50</xdr:row>
      <xdr:rowOff>71437</xdr:rowOff>
    </xdr:from>
    <xdr:to>
      <xdr:col>23</xdr:col>
      <xdr:colOff>542924</xdr:colOff>
      <xdr:row>64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EC18974-885D-0E10-AD85-A38FE608B4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Escritório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Escritório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Escritório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Escritório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Escritório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Escritório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Escritório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Escritório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Escritório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Escritório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Escritório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Escritório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Escritório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Escritório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Escritório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Escritório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Escritório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Escritório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Escritório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Escritório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Escritório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Escritório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Escritório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Escritório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Escritório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Escritório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Escritório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Escritório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Escritório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Escritório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.xml><?xml version="1.0" encoding="utf-8"?>
<a:themeOverride xmlns:a="http://schemas.openxmlformats.org/drawingml/2006/main">
  <a:clrScheme name="Escritório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Escritório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Escritório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0C861-C37D-44FE-9E6B-D678B4CCB492}">
  <dimension ref="B2:O60"/>
  <sheetViews>
    <sheetView tabSelected="1" workbookViewId="0"/>
  </sheetViews>
  <sheetFormatPr defaultRowHeight="15" x14ac:dyDescent="0.25"/>
  <cols>
    <col min="1" max="1" width="9.140625" style="1"/>
    <col min="2" max="2" width="38.140625" style="1" customWidth="1"/>
    <col min="3" max="11" width="10.140625" style="1" bestFit="1" customWidth="1"/>
    <col min="12" max="12" width="10.140625" style="1" customWidth="1"/>
    <col min="13" max="16384" width="9.140625" style="1"/>
  </cols>
  <sheetData>
    <row r="2" spans="2:12" ht="19.5" thickBot="1" x14ac:dyDescent="0.3">
      <c r="B2" s="5" t="s">
        <v>63</v>
      </c>
      <c r="C2" s="6"/>
      <c r="D2" s="6"/>
      <c r="E2" s="6"/>
      <c r="F2" s="6"/>
      <c r="G2" s="7"/>
      <c r="H2" s="7"/>
      <c r="I2" s="8"/>
      <c r="L2" s="8" t="s">
        <v>61</v>
      </c>
    </row>
    <row r="3" spans="2:12" x14ac:dyDescent="0.25">
      <c r="B3" s="61" t="s">
        <v>9</v>
      </c>
      <c r="C3" s="63" t="s">
        <v>8</v>
      </c>
      <c r="D3" s="64"/>
      <c r="E3" s="64"/>
      <c r="F3" s="64"/>
      <c r="G3" s="64"/>
      <c r="H3" s="64"/>
      <c r="I3" s="64"/>
      <c r="J3" s="64"/>
      <c r="K3" s="64"/>
      <c r="L3" s="64"/>
    </row>
    <row r="4" spans="2:12" ht="15.75" thickBot="1" x14ac:dyDescent="0.3">
      <c r="B4" s="62"/>
      <c r="C4" s="9">
        <v>2015</v>
      </c>
      <c r="D4" s="10">
        <v>2016</v>
      </c>
      <c r="E4" s="10">
        <v>2017</v>
      </c>
      <c r="F4" s="10">
        <v>2018</v>
      </c>
      <c r="G4" s="10">
        <v>2019</v>
      </c>
      <c r="H4" s="11">
        <v>2020</v>
      </c>
      <c r="I4" s="10">
        <v>2021</v>
      </c>
      <c r="J4" s="11">
        <v>2022</v>
      </c>
      <c r="K4" s="10">
        <v>2023</v>
      </c>
      <c r="L4" s="11">
        <v>2024</v>
      </c>
    </row>
    <row r="5" spans="2:12" x14ac:dyDescent="0.25">
      <c r="B5" s="12" t="s">
        <v>59</v>
      </c>
      <c r="C5" s="41">
        <f>Consumo!C13/1000</f>
        <v>39.264570795726002</v>
      </c>
      <c r="D5" s="42">
        <f>Consumo!D13/1000</f>
        <v>37.90924091800477</v>
      </c>
      <c r="E5" s="42">
        <f>Consumo!E13/1000</f>
        <v>37.757260300320283</v>
      </c>
      <c r="F5" s="42">
        <f>Consumo!F13/1000</f>
        <v>38.045831125698527</v>
      </c>
      <c r="G5" s="42">
        <f>Consumo!G13/1000</f>
        <v>39.493392676596521</v>
      </c>
      <c r="H5" s="43">
        <f>Consumo!H13/1000</f>
        <v>36.702841395526569</v>
      </c>
      <c r="I5" s="42">
        <f>Consumo!I13/1000</f>
        <v>39.672687057635251</v>
      </c>
      <c r="J5" s="43">
        <f>Consumo!J13/1000</f>
        <v>41.327034070996888</v>
      </c>
      <c r="K5" s="42">
        <f>Consumo!K13/1000</f>
        <v>39.368117873343053</v>
      </c>
      <c r="L5" s="43">
        <f>Consumo!L13/1000</f>
        <v>45.378595033997826</v>
      </c>
    </row>
    <row r="6" spans="2:12" ht="15.75" thickBot="1" x14ac:dyDescent="0.3">
      <c r="B6" s="20" t="s">
        <v>60</v>
      </c>
      <c r="C6" s="38">
        <f>'Geração Ele'!C14/1000</f>
        <v>8.6708400252375633</v>
      </c>
      <c r="D6" s="39">
        <f>'Geração Ele'!D14/1000</f>
        <v>7.6484271723571364</v>
      </c>
      <c r="E6" s="39">
        <f>'Geração Ele'!E14/1000</f>
        <v>5.4692964745838983</v>
      </c>
      <c r="F6" s="39">
        <f>'Geração Ele'!F14/1000</f>
        <v>6.9115302800059863</v>
      </c>
      <c r="G6" s="39">
        <f>'Geração Ele'!G14/1000</f>
        <v>7.8259206174890039</v>
      </c>
      <c r="H6" s="40">
        <f>'Geração Ele'!H14/1000</f>
        <v>9.1684485664910103</v>
      </c>
      <c r="I6" s="39">
        <f>'Geração Ele'!I14/1000</f>
        <v>9.9223186330562907</v>
      </c>
      <c r="J6" s="40">
        <f>'Geração Ele'!J14/1000</f>
        <v>8.7519085225806048</v>
      </c>
      <c r="K6" s="39">
        <f>'Geração Ele'!K14/1000</f>
        <v>8.0041773998256058</v>
      </c>
      <c r="L6" s="40">
        <f>'Geração Ele'!L14/1000</f>
        <v>8.5474186952659714</v>
      </c>
    </row>
    <row r="7" spans="2:12" ht="15.75" thickBot="1" x14ac:dyDescent="0.3">
      <c r="B7" s="16" t="s">
        <v>45</v>
      </c>
      <c r="C7" s="44">
        <f>SUM(C5:C6)</f>
        <v>47.935410820963568</v>
      </c>
      <c r="D7" s="45">
        <f t="shared" ref="D7:L7" si="0">SUM(D5:D6)</f>
        <v>45.557668090361908</v>
      </c>
      <c r="E7" s="45">
        <f t="shared" si="0"/>
        <v>43.226556774904182</v>
      </c>
      <c r="F7" s="45">
        <f t="shared" si="0"/>
        <v>44.957361405704511</v>
      </c>
      <c r="G7" s="45">
        <f t="shared" si="0"/>
        <v>47.319313294085525</v>
      </c>
      <c r="H7" s="46">
        <f t="shared" si="0"/>
        <v>45.871289962017578</v>
      </c>
      <c r="I7" s="45">
        <f t="shared" si="0"/>
        <v>49.595005690691544</v>
      </c>
      <c r="J7" s="46">
        <f t="shared" si="0"/>
        <v>50.078942593577494</v>
      </c>
      <c r="K7" s="45">
        <f t="shared" si="0"/>
        <v>47.37229527316866</v>
      </c>
      <c r="L7" s="46">
        <f t="shared" si="0"/>
        <v>53.926013729263801</v>
      </c>
    </row>
    <row r="8" spans="2:12" x14ac:dyDescent="0.25">
      <c r="B8" s="54" t="s">
        <v>72</v>
      </c>
    </row>
    <row r="9" spans="2:12" x14ac:dyDescent="0.25">
      <c r="C9" s="47">
        <f>SUM(C5:L5)</f>
        <v>394.91957124784574</v>
      </c>
      <c r="D9" s="1">
        <f>C9/SUM(C9:C10)</f>
        <v>0.82994218519414453</v>
      </c>
      <c r="E9" s="1">
        <f>C9/10</f>
        <v>39.491957124784577</v>
      </c>
    </row>
    <row r="10" spans="2:12" x14ac:dyDescent="0.25">
      <c r="C10" s="47">
        <f>SUM(C6:L6)</f>
        <v>80.920286386893082</v>
      </c>
      <c r="D10" s="1">
        <f>C10/SUM(C9:C10)</f>
        <v>0.17005781480585555</v>
      </c>
      <c r="E10" s="1">
        <f>C10/10</f>
        <v>8.0920286386893086</v>
      </c>
    </row>
    <row r="22" spans="2:15" s="3" customFormat="1" x14ac:dyDescent="0.25"/>
    <row r="24" spans="2:15" ht="19.5" thickBot="1" x14ac:dyDescent="0.3">
      <c r="B24" s="5" t="s">
        <v>62</v>
      </c>
      <c r="C24" s="6"/>
      <c r="D24" s="6"/>
      <c r="E24" s="6"/>
      <c r="F24" s="6"/>
      <c r="G24" s="7"/>
      <c r="H24" s="7"/>
      <c r="I24" s="8"/>
      <c r="L24" s="8" t="s">
        <v>61</v>
      </c>
    </row>
    <row r="25" spans="2:15" x14ac:dyDescent="0.25">
      <c r="B25" s="61" t="s">
        <v>25</v>
      </c>
      <c r="C25" s="63" t="s">
        <v>8</v>
      </c>
      <c r="D25" s="64"/>
      <c r="E25" s="64"/>
      <c r="F25" s="64"/>
      <c r="G25" s="64"/>
      <c r="H25" s="64"/>
      <c r="I25" s="64"/>
      <c r="J25" s="64"/>
      <c r="K25" s="64"/>
      <c r="L25" s="64"/>
    </row>
    <row r="26" spans="2:15" ht="15.75" thickBot="1" x14ac:dyDescent="0.3">
      <c r="B26" s="62"/>
      <c r="C26" s="9">
        <v>2015</v>
      </c>
      <c r="D26" s="10">
        <v>2016</v>
      </c>
      <c r="E26" s="10">
        <v>2017</v>
      </c>
      <c r="F26" s="10">
        <v>2018</v>
      </c>
      <c r="G26" s="10">
        <v>2019</v>
      </c>
      <c r="H26" s="11">
        <v>2020</v>
      </c>
      <c r="I26" s="10">
        <v>2021</v>
      </c>
      <c r="J26" s="11">
        <v>2022</v>
      </c>
      <c r="K26" s="10">
        <v>2023</v>
      </c>
      <c r="L26" s="11">
        <v>2024</v>
      </c>
    </row>
    <row r="27" spans="2:15" x14ac:dyDescent="0.25">
      <c r="B27" s="12" t="s">
        <v>17</v>
      </c>
      <c r="C27" s="41">
        <v>17.899416143239389</v>
      </c>
      <c r="D27" s="42">
        <v>17.718986554707623</v>
      </c>
      <c r="E27" s="42">
        <v>17.796846865808583</v>
      </c>
      <c r="F27" s="42">
        <v>17.586078957848375</v>
      </c>
      <c r="G27" s="42">
        <v>18.187359920363697</v>
      </c>
      <c r="H27" s="43">
        <v>16.930575418630376</v>
      </c>
      <c r="I27" s="42">
        <v>19.275996093988791</v>
      </c>
      <c r="J27" s="43">
        <v>19.04012060386631</v>
      </c>
      <c r="K27" s="42">
        <v>18.722006211244111</v>
      </c>
      <c r="L27" s="43">
        <v>23.249906721191728</v>
      </c>
      <c r="N27" s="1" t="str">
        <f>B27</f>
        <v>Óleo Diesel</v>
      </c>
      <c r="O27" s="47">
        <f t="shared" ref="O27:O34" si="1">L27</f>
        <v>23.249906721191728</v>
      </c>
    </row>
    <row r="28" spans="2:15" x14ac:dyDescent="0.25">
      <c r="B28" s="12" t="s">
        <v>39</v>
      </c>
      <c r="C28" s="41">
        <v>6.2111054900749494</v>
      </c>
      <c r="D28" s="42">
        <v>6.4091645987401114</v>
      </c>
      <c r="E28" s="42">
        <v>6.3348454244109771</v>
      </c>
      <c r="F28" s="42">
        <v>6.5612696552742182</v>
      </c>
      <c r="G28" s="42">
        <v>6.6872345619678448</v>
      </c>
      <c r="H28" s="43">
        <v>6.3326967681174589</v>
      </c>
      <c r="I28" s="42">
        <v>6.3692628185211069</v>
      </c>
      <c r="J28" s="43">
        <v>6.4262697000123898</v>
      </c>
      <c r="K28" s="42">
        <v>6.1808493313952759</v>
      </c>
      <c r="L28" s="43">
        <v>6.4577071731414204</v>
      </c>
      <c r="N28" s="1" t="str">
        <f t="shared" ref="N28:N34" si="2">B28</f>
        <v>Lenha</v>
      </c>
      <c r="O28" s="47">
        <f t="shared" si="1"/>
        <v>6.4577071731414204</v>
      </c>
    </row>
    <row r="29" spans="2:15" x14ac:dyDescent="0.25">
      <c r="B29" s="12" t="s">
        <v>64</v>
      </c>
      <c r="C29" s="41">
        <v>5.7821177820285659</v>
      </c>
      <c r="D29" s="42">
        <v>5.6411182334180481</v>
      </c>
      <c r="E29" s="42">
        <v>5.8524074773002557</v>
      </c>
      <c r="F29" s="42">
        <v>5.6880498056712581</v>
      </c>
      <c r="G29" s="42">
        <v>6.652883415150197</v>
      </c>
      <c r="H29" s="43">
        <v>5.6833294760460191</v>
      </c>
      <c r="I29" s="42">
        <v>5.3652696987177251</v>
      </c>
      <c r="J29" s="43">
        <v>7.4030058547218829</v>
      </c>
      <c r="K29" s="42">
        <v>6.2985493394288703</v>
      </c>
      <c r="L29" s="43">
        <v>6.4221118235435082</v>
      </c>
      <c r="N29" s="1" t="str">
        <f t="shared" si="2"/>
        <v>Gasolina A</v>
      </c>
      <c r="O29" s="47">
        <f t="shared" si="1"/>
        <v>6.4221118235435082</v>
      </c>
    </row>
    <row r="30" spans="2:15" x14ac:dyDescent="0.25">
      <c r="B30" s="12" t="s">
        <v>38</v>
      </c>
      <c r="C30" s="41">
        <v>6.8215484137730851</v>
      </c>
      <c r="D30" s="42">
        <v>5.249129641309735</v>
      </c>
      <c r="E30" s="42">
        <v>3.2276280307556791</v>
      </c>
      <c r="F30" s="42">
        <v>3.778917210571203</v>
      </c>
      <c r="G30" s="42">
        <v>4.6207944844849838</v>
      </c>
      <c r="H30" s="43">
        <v>5.5066023810224269</v>
      </c>
      <c r="I30" s="42">
        <v>5.9913674549411349</v>
      </c>
      <c r="J30" s="43">
        <v>5.6721913165995366</v>
      </c>
      <c r="K30" s="42">
        <v>5.1710281464216612</v>
      </c>
      <c r="L30" s="43">
        <v>5.1710281464216612</v>
      </c>
      <c r="N30" s="1" t="str">
        <f t="shared" si="2"/>
        <v>Carvão Mineral</v>
      </c>
      <c r="O30" s="47">
        <f t="shared" si="1"/>
        <v>5.1710281464216612</v>
      </c>
    </row>
    <row r="31" spans="2:15" x14ac:dyDescent="0.25">
      <c r="B31" s="12" t="s">
        <v>66</v>
      </c>
      <c r="C31" s="41">
        <v>2.1896868351361096</v>
      </c>
      <c r="D31" s="42">
        <v>3.0486734343931867</v>
      </c>
      <c r="E31" s="42">
        <v>2.2309979265867863</v>
      </c>
      <c r="F31" s="42">
        <v>3.6069271100651248</v>
      </c>
      <c r="G31" s="42">
        <v>3.4219928313032395</v>
      </c>
      <c r="H31" s="43">
        <v>3.5726530339440847</v>
      </c>
      <c r="I31" s="42">
        <v>3.7502557097785179</v>
      </c>
      <c r="J31" s="43">
        <v>3.7296074851562899</v>
      </c>
      <c r="K31" s="42">
        <v>3.3378235480498879</v>
      </c>
      <c r="L31" s="43">
        <v>3.7715452752005989</v>
      </c>
      <c r="N31" s="1" t="str">
        <f t="shared" si="2"/>
        <v>Outros Deriv. de Biom.</v>
      </c>
      <c r="O31" s="47">
        <f t="shared" si="1"/>
        <v>3.7715452752005989</v>
      </c>
    </row>
    <row r="32" spans="2:15" x14ac:dyDescent="0.25">
      <c r="B32" s="12" t="s">
        <v>19</v>
      </c>
      <c r="C32" s="41">
        <v>1.2576077348342585</v>
      </c>
      <c r="D32" s="42">
        <v>1.2450323314259897</v>
      </c>
      <c r="E32" s="42">
        <v>1.4118532017509378</v>
      </c>
      <c r="F32" s="42">
        <v>1.7564884438925947</v>
      </c>
      <c r="G32" s="42">
        <v>1.9565934045008164</v>
      </c>
      <c r="H32" s="43">
        <v>2.0197596816991972</v>
      </c>
      <c r="I32" s="42">
        <v>2.2619685588122853</v>
      </c>
      <c r="J32" s="43">
        <v>1.9743247590076367</v>
      </c>
      <c r="K32" s="42">
        <v>2.2708872045155846</v>
      </c>
      <c r="L32" s="43">
        <v>3.1750321536568804</v>
      </c>
      <c r="N32" s="1" t="str">
        <f t="shared" si="2"/>
        <v>Biodiesel</v>
      </c>
      <c r="O32" s="47">
        <f t="shared" si="1"/>
        <v>3.1750321536568804</v>
      </c>
    </row>
    <row r="33" spans="2:15" x14ac:dyDescent="0.25">
      <c r="B33" s="12" t="s">
        <v>22</v>
      </c>
      <c r="C33" s="41">
        <v>2.00587623104528</v>
      </c>
      <c r="D33" s="42">
        <v>1.5742902689538889</v>
      </c>
      <c r="E33" s="42">
        <v>1.5198473756473034</v>
      </c>
      <c r="F33" s="42">
        <v>1.6991273267984348</v>
      </c>
      <c r="G33" s="42">
        <v>1.7738353847333113</v>
      </c>
      <c r="H33" s="43">
        <v>1.6400867357159674</v>
      </c>
      <c r="I33" s="42">
        <v>1.8512928017824866</v>
      </c>
      <c r="J33" s="43">
        <v>1.7700564021359038</v>
      </c>
      <c r="K33" s="42">
        <v>1.6700574499838798</v>
      </c>
      <c r="L33" s="43">
        <v>1.7973551430141832</v>
      </c>
      <c r="N33" s="1" t="str">
        <f t="shared" si="2"/>
        <v>Gás Natural</v>
      </c>
      <c r="O33" s="47">
        <f t="shared" si="1"/>
        <v>1.7973551430141832</v>
      </c>
    </row>
    <row r="34" spans="2:15" x14ac:dyDescent="0.25">
      <c r="B34" s="12" t="s">
        <v>21</v>
      </c>
      <c r="C34" s="41">
        <v>1.681996883984765</v>
      </c>
      <c r="D34" s="42">
        <v>1.6074756974891256</v>
      </c>
      <c r="E34" s="42">
        <v>1.6041590546191973</v>
      </c>
      <c r="F34" s="42">
        <v>1.5921291914347342</v>
      </c>
      <c r="G34" s="42">
        <v>1.5503089263630885</v>
      </c>
      <c r="H34" s="43">
        <v>1.5133107660912668</v>
      </c>
      <c r="I34" s="42">
        <v>1.5969159096685945</v>
      </c>
      <c r="J34" s="43">
        <v>1.504468533601949</v>
      </c>
      <c r="K34" s="42">
        <v>1.4762461129500113</v>
      </c>
      <c r="L34" s="43">
        <v>1.389558298341375</v>
      </c>
      <c r="N34" s="1" t="str">
        <f t="shared" si="2"/>
        <v>GLP</v>
      </c>
      <c r="O34" s="47">
        <f t="shared" si="1"/>
        <v>1.389558298341375</v>
      </c>
    </row>
    <row r="35" spans="2:15" x14ac:dyDescent="0.25">
      <c r="B35" s="12" t="s">
        <v>41</v>
      </c>
      <c r="C35" s="41">
        <v>1.117653782664241</v>
      </c>
      <c r="D35" s="42">
        <v>0.65056268852413612</v>
      </c>
      <c r="E35" s="42">
        <v>1.1618744535996328</v>
      </c>
      <c r="F35" s="42">
        <v>0.81194095550633383</v>
      </c>
      <c r="G35" s="42">
        <v>0.55830882082300815</v>
      </c>
      <c r="H35" s="43">
        <v>0.86262877288673301</v>
      </c>
      <c r="I35" s="42">
        <v>1.4790787913120975</v>
      </c>
      <c r="J35" s="43">
        <v>0.67105052902304707</v>
      </c>
      <c r="K35" s="42">
        <v>0.57864136202130712</v>
      </c>
      <c r="L35" s="43">
        <v>0.77569186516849031</v>
      </c>
      <c r="N35" s="1" t="s">
        <v>68</v>
      </c>
      <c r="O35" s="47">
        <f>SUM(L35:L42)</f>
        <v>2.4917689947524351</v>
      </c>
    </row>
    <row r="36" spans="2:15" x14ac:dyDescent="0.25">
      <c r="B36" s="12" t="s">
        <v>40</v>
      </c>
      <c r="C36" s="41">
        <v>1.075641122871509</v>
      </c>
      <c r="D36" s="42">
        <v>0.80654000049318497</v>
      </c>
      <c r="E36" s="42">
        <v>0.72932666151187409</v>
      </c>
      <c r="F36" s="42">
        <v>0.69537795810855296</v>
      </c>
      <c r="G36" s="42">
        <v>0.75261337067853151</v>
      </c>
      <c r="H36" s="43">
        <v>0.72885501642893102</v>
      </c>
      <c r="I36" s="42">
        <v>0.78517691624343922</v>
      </c>
      <c r="J36" s="43">
        <v>0.70392035859658986</v>
      </c>
      <c r="K36" s="42">
        <v>0.65815167015947718</v>
      </c>
      <c r="L36" s="43">
        <v>0.61890896664429884</v>
      </c>
    </row>
    <row r="37" spans="2:15" x14ac:dyDescent="0.25">
      <c r="B37" s="12" t="s">
        <v>48</v>
      </c>
      <c r="C37" s="41">
        <v>0.99080760787806876</v>
      </c>
      <c r="D37" s="42">
        <v>1.0039651178717375</v>
      </c>
      <c r="E37" s="42">
        <v>0.75435826974076581</v>
      </c>
      <c r="F37" s="42">
        <v>0.63819308248521245</v>
      </c>
      <c r="G37" s="42">
        <v>0.66442940965522934</v>
      </c>
      <c r="H37" s="43">
        <v>0.84467404780116828</v>
      </c>
      <c r="I37" s="42">
        <v>0.57616267121370601</v>
      </c>
      <c r="J37" s="43">
        <v>0.71505940011482061</v>
      </c>
      <c r="K37" s="42">
        <v>0.54475637579565006</v>
      </c>
      <c r="L37" s="43">
        <v>0.60140416700003307</v>
      </c>
    </row>
    <row r="38" spans="2:15" x14ac:dyDescent="0.25">
      <c r="B38" s="12" t="s">
        <v>24</v>
      </c>
      <c r="C38" s="41">
        <v>0.5209774418447769</v>
      </c>
      <c r="D38" s="42">
        <v>0.44103747735335475</v>
      </c>
      <c r="E38" s="42">
        <v>0.47262251000346323</v>
      </c>
      <c r="F38" s="42">
        <v>0.38158570772350914</v>
      </c>
      <c r="G38" s="42">
        <v>0.35242175006957099</v>
      </c>
      <c r="H38" s="43">
        <v>0.14796328706619333</v>
      </c>
      <c r="I38" s="42">
        <v>0.21326722333943879</v>
      </c>
      <c r="J38" s="43">
        <v>0.37508015715723353</v>
      </c>
      <c r="K38" s="42">
        <v>0.33943708260524025</v>
      </c>
      <c r="L38" s="43">
        <v>0.2181454373438475</v>
      </c>
      <c r="N38" s="51"/>
    </row>
    <row r="39" spans="2:15" x14ac:dyDescent="0.25">
      <c r="B39" s="12" t="s">
        <v>20</v>
      </c>
      <c r="C39" s="41">
        <v>0.36517374141154646</v>
      </c>
      <c r="D39" s="42">
        <v>0.14780921404092662</v>
      </c>
      <c r="E39" s="42">
        <v>0.11733661149583399</v>
      </c>
      <c r="F39" s="42">
        <v>0.14976713669957195</v>
      </c>
      <c r="G39" s="42">
        <v>0.13073756983903009</v>
      </c>
      <c r="H39" s="43">
        <v>8.2334895726364751E-2</v>
      </c>
      <c r="I39" s="42">
        <v>7.4089603884508304E-2</v>
      </c>
      <c r="J39" s="43">
        <v>8.9087009571049175E-2</v>
      </c>
      <c r="K39" s="42">
        <v>0.11906543742692458</v>
      </c>
      <c r="L39" s="43">
        <v>0.27246935150047852</v>
      </c>
      <c r="N39" s="52"/>
    </row>
    <row r="40" spans="2:15" x14ac:dyDescent="0.25">
      <c r="B40" s="12" t="s">
        <v>65</v>
      </c>
      <c r="C40" s="41">
        <v>4.8687754415427595E-3</v>
      </c>
      <c r="D40" s="42">
        <v>4.9341024064503561E-3</v>
      </c>
      <c r="E40" s="42">
        <v>4.5936862914123383E-3</v>
      </c>
      <c r="F40" s="42">
        <v>4.5094306564945402E-3</v>
      </c>
      <c r="G40" s="42">
        <v>4.1904039790873603E-3</v>
      </c>
      <c r="H40" s="43">
        <v>3.6163506744384729E-3</v>
      </c>
      <c r="I40" s="42">
        <v>3.1294457639061673E-3</v>
      </c>
      <c r="J40" s="43">
        <v>3.2951360792444272E-3</v>
      </c>
      <c r="K40" s="42">
        <v>3.5569192457478751E-3</v>
      </c>
      <c r="L40" s="43">
        <v>3.7688493021148135E-3</v>
      </c>
    </row>
    <row r="41" spans="2:15" x14ac:dyDescent="0.25">
      <c r="B41" s="12" t="s">
        <v>42</v>
      </c>
      <c r="C41" s="41">
        <v>2.3301197428587349E-3</v>
      </c>
      <c r="D41" s="42">
        <v>2.3286138490137167E-3</v>
      </c>
      <c r="E41" s="42">
        <v>2.193660662269302E-3</v>
      </c>
      <c r="F41" s="42">
        <v>2.0254272215499778E-3</v>
      </c>
      <c r="G41" s="42">
        <v>1.882367306273213E-3</v>
      </c>
      <c r="H41" s="43">
        <v>2.0028388138746992E-3</v>
      </c>
      <c r="I41" s="42">
        <v>1.7719927237999154E-3</v>
      </c>
      <c r="J41" s="43">
        <v>1.3803577931715064E-3</v>
      </c>
      <c r="K41" s="42">
        <v>1.1924366919737687E-3</v>
      </c>
      <c r="L41" s="43">
        <v>1.3803577931715064E-3</v>
      </c>
    </row>
    <row r="42" spans="2:15" ht="15.75" thickBot="1" x14ac:dyDescent="0.3">
      <c r="B42" s="20" t="s">
        <v>67</v>
      </c>
      <c r="C42" s="38">
        <v>8.6027149926069142E-3</v>
      </c>
      <c r="D42" s="39">
        <v>6.6201153853859994E-3</v>
      </c>
      <c r="E42" s="39">
        <v>5.6655647192065681E-3</v>
      </c>
      <c r="F42" s="39">
        <v>4.9740057473452743E-3</v>
      </c>
      <c r="G42" s="39">
        <v>3.7266728676134666E-3</v>
      </c>
      <c r="H42" s="40">
        <v>2.0049135308019899E-4</v>
      </c>
      <c r="I42" s="39">
        <v>0</v>
      </c>
      <c r="J42" s="40">
        <v>2.4990140438999998E-5</v>
      </c>
      <c r="K42" s="39">
        <v>4.6645233044868001E-5</v>
      </c>
      <c r="L42" s="40">
        <v>0</v>
      </c>
    </row>
    <row r="43" spans="2:15" ht="15.75" thickBot="1" x14ac:dyDescent="0.3">
      <c r="B43" s="16" t="s">
        <v>45</v>
      </c>
      <c r="C43" s="44">
        <f>SUM(C27:C42)</f>
        <v>47.935410820963554</v>
      </c>
      <c r="D43" s="45">
        <f t="shared" ref="D43:L43" si="3">SUM(D27:D42)</f>
        <v>45.557668090361901</v>
      </c>
      <c r="E43" s="45">
        <f t="shared" si="3"/>
        <v>43.226556774904182</v>
      </c>
      <c r="F43" s="45">
        <f t="shared" si="3"/>
        <v>44.957361405704511</v>
      </c>
      <c r="G43" s="45">
        <f t="shared" si="3"/>
        <v>47.319313294085518</v>
      </c>
      <c r="H43" s="46">
        <f t="shared" si="3"/>
        <v>45.87128996201757</v>
      </c>
      <c r="I43" s="45">
        <f t="shared" si="3"/>
        <v>49.595005690691544</v>
      </c>
      <c r="J43" s="46">
        <f t="shared" si="3"/>
        <v>50.078942593577509</v>
      </c>
      <c r="K43" s="45">
        <f t="shared" si="3"/>
        <v>47.372295273168639</v>
      </c>
      <c r="L43" s="46">
        <f t="shared" si="3"/>
        <v>53.926013729263794</v>
      </c>
    </row>
    <row r="44" spans="2:15" x14ac:dyDescent="0.25">
      <c r="B44" s="54" t="s">
        <v>72</v>
      </c>
    </row>
    <row r="46" spans="2:15" ht="19.5" thickBot="1" x14ac:dyDescent="0.3">
      <c r="B46" s="5" t="s">
        <v>62</v>
      </c>
      <c r="C46" s="6"/>
      <c r="D46" s="6"/>
      <c r="E46" s="6"/>
      <c r="F46" s="6"/>
      <c r="G46" s="7"/>
      <c r="H46" s="7"/>
      <c r="I46" s="8"/>
      <c r="L46" s="8" t="s">
        <v>61</v>
      </c>
    </row>
    <row r="47" spans="2:15" x14ac:dyDescent="0.25">
      <c r="B47" s="61" t="s">
        <v>25</v>
      </c>
      <c r="C47" s="63" t="s">
        <v>8</v>
      </c>
      <c r="D47" s="64"/>
      <c r="E47" s="64"/>
      <c r="F47" s="64"/>
      <c r="G47" s="64"/>
      <c r="H47" s="64"/>
      <c r="I47" s="64"/>
      <c r="J47" s="64"/>
      <c r="K47" s="64"/>
      <c r="L47" s="64"/>
    </row>
    <row r="48" spans="2:15" ht="15.75" thickBot="1" x14ac:dyDescent="0.3">
      <c r="B48" s="62"/>
      <c r="C48" s="9">
        <v>2015</v>
      </c>
      <c r="D48" s="10">
        <v>2016</v>
      </c>
      <c r="E48" s="10">
        <v>2017</v>
      </c>
      <c r="F48" s="10">
        <v>2018</v>
      </c>
      <c r="G48" s="10">
        <v>2019</v>
      </c>
      <c r="H48" s="11">
        <v>2020</v>
      </c>
      <c r="I48" s="10">
        <v>2021</v>
      </c>
      <c r="J48" s="11">
        <v>2022</v>
      </c>
      <c r="K48" s="10">
        <v>2023</v>
      </c>
      <c r="L48" s="11">
        <v>2024</v>
      </c>
    </row>
    <row r="49" spans="2:12" x14ac:dyDescent="0.25">
      <c r="B49" s="12" t="s">
        <v>69</v>
      </c>
      <c r="C49" s="41">
        <f>SUM(C27,C29:C30,C33:C35,C37:C38,C41)</f>
        <v>36.822724406201033</v>
      </c>
      <c r="D49" s="42">
        <f t="shared" ref="D49:L49" si="4">SUM(D27,D29:D30,D33:D35,D37:D38,D41)</f>
        <v>33.88889429347666</v>
      </c>
      <c r="E49" s="42">
        <f t="shared" si="4"/>
        <v>32.391937698137149</v>
      </c>
      <c r="F49" s="42">
        <f t="shared" si="4"/>
        <v>32.178047665260607</v>
      </c>
      <c r="G49" s="42">
        <f t="shared" si="4"/>
        <v>34.362224478949358</v>
      </c>
      <c r="H49" s="43">
        <f t="shared" si="4"/>
        <v>33.131173724074017</v>
      </c>
      <c r="I49" s="42">
        <f t="shared" si="4"/>
        <v>36.35112263768778</v>
      </c>
      <c r="J49" s="43">
        <f t="shared" si="4"/>
        <v>37.152413155013861</v>
      </c>
      <c r="K49" s="42">
        <f t="shared" si="4"/>
        <v>34.801914517142706</v>
      </c>
      <c r="L49" s="43">
        <f t="shared" si="4"/>
        <v>39.626581959818012</v>
      </c>
    </row>
    <row r="50" spans="2:12" ht="15.75" thickBot="1" x14ac:dyDescent="0.3">
      <c r="B50" s="20" t="s">
        <v>70</v>
      </c>
      <c r="C50" s="38">
        <f>SUM(C28,C31:C32,C36,C39:C40,C42)</f>
        <v>11.112686414762521</v>
      </c>
      <c r="D50" s="39">
        <f t="shared" ref="D50:L50" si="5">SUM(D28,D31:D32,D36,D39:D40,D42)</f>
        <v>11.668773796885233</v>
      </c>
      <c r="E50" s="39">
        <f t="shared" si="5"/>
        <v>10.83461907676703</v>
      </c>
      <c r="F50" s="39">
        <f t="shared" si="5"/>
        <v>12.7793137404439</v>
      </c>
      <c r="G50" s="39">
        <f t="shared" si="5"/>
        <v>12.957088815136164</v>
      </c>
      <c r="H50" s="40">
        <f t="shared" si="5"/>
        <v>12.740116237943555</v>
      </c>
      <c r="I50" s="39">
        <f t="shared" si="5"/>
        <v>13.243883053003763</v>
      </c>
      <c r="J50" s="40">
        <f t="shared" si="5"/>
        <v>12.926529438563641</v>
      </c>
      <c r="K50" s="39">
        <f t="shared" si="5"/>
        <v>12.570380756025942</v>
      </c>
      <c r="L50" s="40">
        <f t="shared" si="5"/>
        <v>14.299431769445791</v>
      </c>
    </row>
    <row r="51" spans="2:12" ht="15.75" thickBot="1" x14ac:dyDescent="0.3">
      <c r="B51" s="16" t="s">
        <v>45</v>
      </c>
      <c r="C51" s="44">
        <f>SUM(C49:C50)</f>
        <v>47.935410820963554</v>
      </c>
      <c r="D51" s="45">
        <f t="shared" ref="D51:L51" si="6">SUM(D49:D50)</f>
        <v>45.557668090361894</v>
      </c>
      <c r="E51" s="45">
        <f t="shared" si="6"/>
        <v>43.226556774904182</v>
      </c>
      <c r="F51" s="45">
        <f t="shared" si="6"/>
        <v>44.957361405704503</v>
      </c>
      <c r="G51" s="45">
        <f t="shared" si="6"/>
        <v>47.319313294085518</v>
      </c>
      <c r="H51" s="46">
        <f t="shared" si="6"/>
        <v>45.87128996201757</v>
      </c>
      <c r="I51" s="45">
        <f t="shared" si="6"/>
        <v>49.595005690691544</v>
      </c>
      <c r="J51" s="46">
        <f t="shared" si="6"/>
        <v>50.078942593577501</v>
      </c>
      <c r="K51" s="45">
        <f t="shared" si="6"/>
        <v>47.372295273168646</v>
      </c>
      <c r="L51" s="46">
        <f t="shared" si="6"/>
        <v>53.926013729263801</v>
      </c>
    </row>
    <row r="52" spans="2:12" x14ac:dyDescent="0.25">
      <c r="B52" s="54" t="s">
        <v>72</v>
      </c>
    </row>
    <row r="53" spans="2:12" x14ac:dyDescent="0.25">
      <c r="B53" s="54"/>
    </row>
    <row r="54" spans="2:12" ht="19.5" thickBot="1" x14ac:dyDescent="0.3">
      <c r="B54" s="5" t="s">
        <v>62</v>
      </c>
      <c r="C54" s="6"/>
      <c r="D54" s="6"/>
      <c r="E54" s="6"/>
      <c r="F54" s="6"/>
      <c r="G54" s="7"/>
      <c r="H54" s="7"/>
      <c r="I54" s="8"/>
      <c r="L54" s="8" t="s">
        <v>71</v>
      </c>
    </row>
    <row r="55" spans="2:12" x14ac:dyDescent="0.25">
      <c r="B55" s="61" t="s">
        <v>25</v>
      </c>
      <c r="C55" s="63" t="s">
        <v>8</v>
      </c>
      <c r="D55" s="64"/>
      <c r="E55" s="64"/>
      <c r="F55" s="64"/>
      <c r="G55" s="64"/>
      <c r="H55" s="64"/>
      <c r="I55" s="64"/>
      <c r="J55" s="64"/>
      <c r="K55" s="64"/>
      <c r="L55" s="64"/>
    </row>
    <row r="56" spans="2:12" ht="15.75" thickBot="1" x14ac:dyDescent="0.3">
      <c r="B56" s="62"/>
      <c r="C56" s="9">
        <v>2015</v>
      </c>
      <c r="D56" s="10">
        <v>2016</v>
      </c>
      <c r="E56" s="10">
        <v>2017</v>
      </c>
      <c r="F56" s="10">
        <v>2018</v>
      </c>
      <c r="G56" s="10">
        <v>2019</v>
      </c>
      <c r="H56" s="11">
        <v>2020</v>
      </c>
      <c r="I56" s="10">
        <v>2021</v>
      </c>
      <c r="J56" s="11">
        <v>2022</v>
      </c>
      <c r="K56" s="10">
        <v>2023</v>
      </c>
      <c r="L56" s="11">
        <v>2024</v>
      </c>
    </row>
    <row r="57" spans="2:12" x14ac:dyDescent="0.25">
      <c r="B57" s="12" t="s">
        <v>69</v>
      </c>
      <c r="C57" s="29">
        <f>C49/C$51</f>
        <v>0.76817375246312447</v>
      </c>
      <c r="D57" s="30">
        <f t="shared" ref="D57:L57" si="7">D49/D$51</f>
        <v>0.74386806247982962</v>
      </c>
      <c r="E57" s="30">
        <f t="shared" si="7"/>
        <v>0.74935271543401694</v>
      </c>
      <c r="F57" s="30">
        <f t="shared" si="7"/>
        <v>0.71574591255210174</v>
      </c>
      <c r="G57" s="30">
        <f t="shared" si="7"/>
        <v>0.72617758134804378</v>
      </c>
      <c r="H57" s="31">
        <f t="shared" si="7"/>
        <v>0.72226383324967214</v>
      </c>
      <c r="I57" s="30">
        <f t="shared" si="7"/>
        <v>0.73295933998673779</v>
      </c>
      <c r="J57" s="31">
        <f t="shared" si="7"/>
        <v>0.74187694929043024</v>
      </c>
      <c r="K57" s="30">
        <f t="shared" si="7"/>
        <v>0.73464699813382861</v>
      </c>
      <c r="L57" s="31">
        <f t="shared" si="7"/>
        <v>0.73483239756537067</v>
      </c>
    </row>
    <row r="58" spans="2:12" ht="15.75" thickBot="1" x14ac:dyDescent="0.3">
      <c r="B58" s="20" t="s">
        <v>70</v>
      </c>
      <c r="C58" s="48">
        <f>C50/C$51</f>
        <v>0.23182624753687558</v>
      </c>
      <c r="D58" s="49">
        <f t="shared" ref="D58:L58" si="8">D50/D$51</f>
        <v>0.25613193752017038</v>
      </c>
      <c r="E58" s="49">
        <f t="shared" si="8"/>
        <v>0.25064728456598301</v>
      </c>
      <c r="F58" s="49">
        <f t="shared" si="8"/>
        <v>0.28425408744789837</v>
      </c>
      <c r="G58" s="49">
        <f t="shared" si="8"/>
        <v>0.27382241865195622</v>
      </c>
      <c r="H58" s="50">
        <f t="shared" si="8"/>
        <v>0.27773616675032792</v>
      </c>
      <c r="I58" s="49">
        <f t="shared" si="8"/>
        <v>0.26704066001326215</v>
      </c>
      <c r="J58" s="50">
        <f t="shared" si="8"/>
        <v>0.25812305070956981</v>
      </c>
      <c r="K58" s="49">
        <f t="shared" si="8"/>
        <v>0.26535300186617139</v>
      </c>
      <c r="L58" s="50">
        <f t="shared" si="8"/>
        <v>0.26516760243462939</v>
      </c>
    </row>
    <row r="59" spans="2:12" ht="15.75" thickBot="1" x14ac:dyDescent="0.3">
      <c r="B59" s="16" t="s">
        <v>45</v>
      </c>
      <c r="C59" s="35">
        <f>SUM(C57:C58)</f>
        <v>1</v>
      </c>
      <c r="D59" s="36">
        <f t="shared" ref="D59:L59" si="9">SUM(D57:D58)</f>
        <v>1</v>
      </c>
      <c r="E59" s="36">
        <f t="shared" si="9"/>
        <v>1</v>
      </c>
      <c r="F59" s="36">
        <f t="shared" si="9"/>
        <v>1</v>
      </c>
      <c r="G59" s="36">
        <f t="shared" si="9"/>
        <v>1</v>
      </c>
      <c r="H59" s="37">
        <f t="shared" si="9"/>
        <v>1</v>
      </c>
      <c r="I59" s="36">
        <f t="shared" si="9"/>
        <v>1</v>
      </c>
      <c r="J59" s="37">
        <f t="shared" si="9"/>
        <v>1</v>
      </c>
      <c r="K59" s="36">
        <f t="shared" si="9"/>
        <v>1</v>
      </c>
      <c r="L59" s="37">
        <f t="shared" si="9"/>
        <v>1</v>
      </c>
    </row>
    <row r="60" spans="2:12" x14ac:dyDescent="0.25">
      <c r="B60" s="54" t="s">
        <v>72</v>
      </c>
    </row>
  </sheetData>
  <mergeCells count="8">
    <mergeCell ref="B55:B56"/>
    <mergeCell ref="C55:L55"/>
    <mergeCell ref="B3:B4"/>
    <mergeCell ref="C3:L3"/>
    <mergeCell ref="B25:B26"/>
    <mergeCell ref="C25:L25"/>
    <mergeCell ref="B47:B48"/>
    <mergeCell ref="C47:L47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132"/>
  <sheetViews>
    <sheetView workbookViewId="0">
      <selection activeCell="B5" sqref="B5:B12"/>
    </sheetView>
  </sheetViews>
  <sheetFormatPr defaultRowHeight="15" x14ac:dyDescent="0.25"/>
  <cols>
    <col min="1" max="1" width="9.140625" style="1"/>
    <col min="2" max="2" width="27.7109375" style="1" customWidth="1"/>
    <col min="3" max="11" width="9.85546875" style="1" bestFit="1" customWidth="1"/>
    <col min="12" max="12" width="9.85546875" style="1" customWidth="1"/>
    <col min="13" max="16384" width="9.140625" style="1"/>
  </cols>
  <sheetData>
    <row r="2" spans="2:13" ht="19.5" thickBot="1" x14ac:dyDescent="0.3">
      <c r="B2" s="5" t="s">
        <v>10</v>
      </c>
      <c r="C2" s="6"/>
      <c r="D2" s="6"/>
      <c r="E2" s="6"/>
      <c r="F2" s="6"/>
      <c r="G2" s="7"/>
      <c r="H2" s="8"/>
      <c r="I2" s="8"/>
      <c r="L2" s="8" t="s">
        <v>51</v>
      </c>
    </row>
    <row r="3" spans="2:13" x14ac:dyDescent="0.25">
      <c r="B3" s="61" t="s">
        <v>9</v>
      </c>
      <c r="C3" s="63" t="s">
        <v>8</v>
      </c>
      <c r="D3" s="64"/>
      <c r="E3" s="64"/>
      <c r="F3" s="64"/>
      <c r="G3" s="64"/>
      <c r="H3" s="64"/>
      <c r="I3" s="64"/>
      <c r="J3" s="64"/>
      <c r="K3" s="64"/>
      <c r="L3" s="64"/>
    </row>
    <row r="4" spans="2:13" ht="15.75" thickBot="1" x14ac:dyDescent="0.3">
      <c r="B4" s="62"/>
      <c r="C4" s="9">
        <v>2015</v>
      </c>
      <c r="D4" s="10">
        <v>2016</v>
      </c>
      <c r="E4" s="10">
        <v>2017</v>
      </c>
      <c r="F4" s="10">
        <v>2018</v>
      </c>
      <c r="G4" s="10">
        <v>2019</v>
      </c>
      <c r="H4" s="11">
        <v>2020</v>
      </c>
      <c r="I4" s="10">
        <v>2021</v>
      </c>
      <c r="J4" s="11">
        <v>2022</v>
      </c>
      <c r="K4" s="10">
        <v>2023</v>
      </c>
      <c r="L4" s="11">
        <v>2024</v>
      </c>
    </row>
    <row r="5" spans="2:13" x14ac:dyDescent="0.25">
      <c r="B5" s="12" t="s">
        <v>0</v>
      </c>
      <c r="C5" s="13">
        <v>23971.773281468653</v>
      </c>
      <c r="D5" s="14">
        <v>23377.616084624446</v>
      </c>
      <c r="E5" s="14">
        <v>23810.945945896194</v>
      </c>
      <c r="F5" s="14">
        <v>23745.165066103378</v>
      </c>
      <c r="G5" s="14">
        <v>25509.140004999743</v>
      </c>
      <c r="H5" s="15">
        <v>23049.390129337622</v>
      </c>
      <c r="I5" s="14">
        <v>25316.646297808074</v>
      </c>
      <c r="J5" s="15">
        <v>26941.152690678166</v>
      </c>
      <c r="K5" s="14">
        <v>25837.996078083299</v>
      </c>
      <c r="L5" s="15">
        <v>31448.664584806102</v>
      </c>
      <c r="M5" s="51">
        <f>L5/$L$13</f>
        <v>0.69302860878007877</v>
      </c>
    </row>
    <row r="6" spans="2:13" x14ac:dyDescent="0.25">
      <c r="B6" s="12" t="s">
        <v>4</v>
      </c>
      <c r="C6" s="13">
        <v>5045.7769801472432</v>
      </c>
      <c r="D6" s="14">
        <v>5302.9703868080223</v>
      </c>
      <c r="E6" s="14">
        <v>5272.3274882411279</v>
      </c>
      <c r="F6" s="14">
        <v>5321.507909172662</v>
      </c>
      <c r="G6" s="14">
        <v>5255.5697684804172</v>
      </c>
      <c r="H6" s="15">
        <v>5037.1280168479707</v>
      </c>
      <c r="I6" s="14">
        <v>4971.4976992621278</v>
      </c>
      <c r="J6" s="15">
        <v>5050.7454360326437</v>
      </c>
      <c r="K6" s="14">
        <v>4782.1275929918465</v>
      </c>
      <c r="L6" s="15">
        <v>5074.1936578813275</v>
      </c>
      <c r="M6" s="51">
        <f>L6/$L$13</f>
        <v>0.1118191000422054</v>
      </c>
    </row>
    <row r="7" spans="2:13" x14ac:dyDescent="0.25">
      <c r="B7" s="12" t="s">
        <v>1</v>
      </c>
      <c r="C7" s="13">
        <v>5813.5796016192926</v>
      </c>
      <c r="D7" s="14">
        <v>4843.4899370219455</v>
      </c>
      <c r="E7" s="14">
        <v>4643.1814873032945</v>
      </c>
      <c r="F7" s="14">
        <v>5083.3856335699429</v>
      </c>
      <c r="G7" s="14">
        <v>4732.8595983170926</v>
      </c>
      <c r="H7" s="15">
        <v>4475.9156049908361</v>
      </c>
      <c r="I7" s="14">
        <v>5278.5942614117612</v>
      </c>
      <c r="J7" s="15">
        <v>5418.3828785595233</v>
      </c>
      <c r="K7" s="14">
        <v>4773.4709292153211</v>
      </c>
      <c r="L7" s="15">
        <v>4953.2859206234916</v>
      </c>
      <c r="M7" s="51">
        <f>L7/$L$13</f>
        <v>0.10915467781478184</v>
      </c>
    </row>
    <row r="8" spans="2:13" x14ac:dyDescent="0.25">
      <c r="B8" s="12" t="s">
        <v>2</v>
      </c>
      <c r="C8" s="13">
        <v>2387.8373455878959</v>
      </c>
      <c r="D8" s="14">
        <v>2418.1328471709567</v>
      </c>
      <c r="E8" s="14">
        <v>2392.9492602541991</v>
      </c>
      <c r="F8" s="14">
        <v>2374.0034221195115</v>
      </c>
      <c r="G8" s="14">
        <v>2366.1650578198528</v>
      </c>
      <c r="H8" s="15">
        <v>2378.8887785714037</v>
      </c>
      <c r="I8" s="14">
        <v>2357.0843644579313</v>
      </c>
      <c r="J8" s="15">
        <v>2330.4576630879715</v>
      </c>
      <c r="K8" s="14">
        <v>2331.3352242720912</v>
      </c>
      <c r="L8" s="15">
        <v>2303.53543387428</v>
      </c>
      <c r="M8" s="51">
        <f t="shared" ref="M8:M13" si="0">L8/$L$13</f>
        <v>5.0762599241965557E-2</v>
      </c>
    </row>
    <row r="9" spans="2:13" x14ac:dyDescent="0.25">
      <c r="B9" s="12" t="s">
        <v>3</v>
      </c>
      <c r="C9" s="13">
        <v>1799.3063124656856</v>
      </c>
      <c r="D9" s="14">
        <v>1711.9847902103513</v>
      </c>
      <c r="E9" s="14">
        <v>1380.5467430935466</v>
      </c>
      <c r="F9" s="14">
        <v>1237.7389198159476</v>
      </c>
      <c r="G9" s="14">
        <v>1341.162936552111</v>
      </c>
      <c r="H9" s="15">
        <v>1486.9754357820154</v>
      </c>
      <c r="I9" s="14">
        <v>1317.3584594153863</v>
      </c>
      <c r="J9" s="15">
        <v>1261.8569714362588</v>
      </c>
      <c r="K9" s="14">
        <v>1198.0108631827218</v>
      </c>
      <c r="L9" s="15">
        <v>1149.3934042365556</v>
      </c>
      <c r="M9" s="51">
        <f t="shared" si="0"/>
        <v>2.5328977315746015E-2</v>
      </c>
    </row>
    <row r="10" spans="2:13" x14ac:dyDescent="0.25">
      <c r="B10" s="12" t="s">
        <v>5</v>
      </c>
      <c r="C10" s="13">
        <v>237.52525059131017</v>
      </c>
      <c r="D10" s="14">
        <v>244.49971744444051</v>
      </c>
      <c r="E10" s="14">
        <v>240.95291365509928</v>
      </c>
      <c r="F10" s="14">
        <v>256.02414146606367</v>
      </c>
      <c r="G10" s="14">
        <v>260.002153989737</v>
      </c>
      <c r="H10" s="15">
        <v>242.96106405031517</v>
      </c>
      <c r="I10" s="14">
        <v>268.62812636385399</v>
      </c>
      <c r="J10" s="15">
        <v>284.33084803716713</v>
      </c>
      <c r="K10" s="14">
        <v>338.32414247390631</v>
      </c>
      <c r="L10" s="15">
        <v>339.84056443210034</v>
      </c>
      <c r="M10" s="51">
        <f t="shared" si="0"/>
        <v>7.4890058666975132E-3</v>
      </c>
    </row>
    <row r="11" spans="2:13" x14ac:dyDescent="0.25">
      <c r="B11" s="12" t="s">
        <v>6</v>
      </c>
      <c r="C11" s="13">
        <v>4.5005172077744806</v>
      </c>
      <c r="D11" s="14">
        <v>5.3367859506580713</v>
      </c>
      <c r="E11" s="14">
        <v>5.3287556859381064</v>
      </c>
      <c r="F11" s="14">
        <v>6.0067179329450937</v>
      </c>
      <c r="G11" s="14">
        <v>6.0880375585949835</v>
      </c>
      <c r="H11" s="15">
        <v>5.6990420488270574</v>
      </c>
      <c r="I11" s="14">
        <v>5.9444322803733378</v>
      </c>
      <c r="J11" s="15">
        <v>6.08191262396514</v>
      </c>
      <c r="K11" s="14">
        <v>5.9690398576256554</v>
      </c>
      <c r="L11" s="15">
        <v>5.8476259895238014</v>
      </c>
      <c r="M11" s="51">
        <f t="shared" si="0"/>
        <v>1.2886309029935231E-4</v>
      </c>
    </row>
    <row r="12" spans="2:13" ht="15.75" thickBot="1" x14ac:dyDescent="0.3">
      <c r="B12" s="20" t="s">
        <v>7</v>
      </c>
      <c r="C12" s="21">
        <v>4.2715066381440154</v>
      </c>
      <c r="D12" s="22">
        <v>5.2103687739440208</v>
      </c>
      <c r="E12" s="22">
        <v>11.027706190888843</v>
      </c>
      <c r="F12" s="22">
        <v>21.99931551807877</v>
      </c>
      <c r="G12" s="22">
        <v>22.405118878970789</v>
      </c>
      <c r="H12" s="23">
        <v>25.883323897580759</v>
      </c>
      <c r="I12" s="22">
        <v>156.93341663574037</v>
      </c>
      <c r="J12" s="23">
        <v>34.025670541194017</v>
      </c>
      <c r="K12" s="22">
        <v>100.88400326623311</v>
      </c>
      <c r="L12" s="23">
        <v>103.83384215443799</v>
      </c>
      <c r="M12" s="51">
        <f t="shared" si="0"/>
        <v>2.288167848225474E-3</v>
      </c>
    </row>
    <row r="13" spans="2:13" ht="15.75" thickBot="1" x14ac:dyDescent="0.3">
      <c r="B13" s="16" t="s">
        <v>45</v>
      </c>
      <c r="C13" s="17">
        <v>39264.570795726002</v>
      </c>
      <c r="D13" s="18">
        <v>37909.240918004769</v>
      </c>
      <c r="E13" s="18">
        <v>37757.260300320282</v>
      </c>
      <c r="F13" s="18">
        <v>38045.831125698525</v>
      </c>
      <c r="G13" s="18">
        <v>39493.392676596523</v>
      </c>
      <c r="H13" s="19">
        <v>36702.841395526571</v>
      </c>
      <c r="I13" s="18">
        <v>39672.687057635252</v>
      </c>
      <c r="J13" s="19">
        <v>41327.034070996888</v>
      </c>
      <c r="K13" s="18">
        <v>39368.11787334305</v>
      </c>
      <c r="L13" s="19">
        <v>45378.595033997823</v>
      </c>
      <c r="M13" s="51">
        <f t="shared" si="0"/>
        <v>1</v>
      </c>
    </row>
    <row r="17" spans="2:13" s="2" customFormat="1" x14ac:dyDescent="0.25"/>
    <row r="18" spans="2:13" ht="19.5" thickBot="1" x14ac:dyDescent="0.3">
      <c r="B18" s="5" t="s">
        <v>11</v>
      </c>
      <c r="C18" s="6"/>
      <c r="D18" s="6"/>
      <c r="E18" s="6"/>
      <c r="F18" s="6"/>
      <c r="G18" s="7"/>
      <c r="H18" s="8"/>
      <c r="I18" s="8"/>
      <c r="L18" s="8" t="s">
        <v>51</v>
      </c>
    </row>
    <row r="19" spans="2:13" x14ac:dyDescent="0.25">
      <c r="B19" s="61" t="s">
        <v>12</v>
      </c>
      <c r="C19" s="63" t="s">
        <v>8</v>
      </c>
      <c r="D19" s="64"/>
      <c r="E19" s="64"/>
      <c r="F19" s="64"/>
      <c r="G19" s="64"/>
      <c r="H19" s="64"/>
      <c r="I19" s="64"/>
      <c r="J19" s="64"/>
      <c r="K19" s="64"/>
      <c r="L19" s="64"/>
    </row>
    <row r="20" spans="2:13" ht="15.75" thickBot="1" x14ac:dyDescent="0.3">
      <c r="B20" s="62"/>
      <c r="C20" s="9">
        <v>2015</v>
      </c>
      <c r="D20" s="10">
        <v>2016</v>
      </c>
      <c r="E20" s="10">
        <v>2017</v>
      </c>
      <c r="F20" s="10">
        <v>2018</v>
      </c>
      <c r="G20" s="10">
        <v>2019</v>
      </c>
      <c r="H20" s="11">
        <v>2020</v>
      </c>
      <c r="I20" s="10">
        <v>2021</v>
      </c>
      <c r="J20" s="11">
        <v>2022</v>
      </c>
      <c r="K20" s="10">
        <v>2023</v>
      </c>
      <c r="L20" s="11">
        <v>2024</v>
      </c>
    </row>
    <row r="21" spans="2:13" x14ac:dyDescent="0.25">
      <c r="B21" s="12" t="s">
        <v>13</v>
      </c>
      <c r="C21" s="13">
        <v>23337.771352187829</v>
      </c>
      <c r="D21" s="14">
        <v>22841.867416060391</v>
      </c>
      <c r="E21" s="14">
        <v>23242.370862868233</v>
      </c>
      <c r="F21" s="14">
        <v>23266.387387852938</v>
      </c>
      <c r="G21" s="14">
        <v>25060.861217915804</v>
      </c>
      <c r="H21" s="15">
        <v>22828.862565478357</v>
      </c>
      <c r="I21" s="14">
        <v>25019.000041115512</v>
      </c>
      <c r="J21" s="15">
        <v>26500.278055383016</v>
      </c>
      <c r="K21" s="14">
        <v>25430.184796572503</v>
      </c>
      <c r="L21" s="15">
        <v>31174.179793864059</v>
      </c>
      <c r="M21" s="24">
        <f>L21/$L$25</f>
        <v>0.99127197308483961</v>
      </c>
    </row>
    <row r="22" spans="2:13" x14ac:dyDescent="0.25">
      <c r="B22" s="12" t="s">
        <v>14</v>
      </c>
      <c r="C22" s="13">
        <v>88.776563429164838</v>
      </c>
      <c r="D22" s="14">
        <v>69.713272018803337</v>
      </c>
      <c r="E22" s="14">
        <v>77.214054283213969</v>
      </c>
      <c r="F22" s="14">
        <v>81.781955815327706</v>
      </c>
      <c r="G22" s="14">
        <v>82.942679675386003</v>
      </c>
      <c r="H22" s="15">
        <v>62.74876835762371</v>
      </c>
      <c r="I22" s="14">
        <v>71.370418381244093</v>
      </c>
      <c r="J22" s="15">
        <v>50.329929337181383</v>
      </c>
      <c r="K22" s="14">
        <v>53.623664788933269</v>
      </c>
      <c r="L22" s="15">
        <v>44.108419192906638</v>
      </c>
      <c r="M22" s="24">
        <f>L22/$L$25</f>
        <v>1.4025530106043641E-3</v>
      </c>
    </row>
    <row r="23" spans="2:13" x14ac:dyDescent="0.25">
      <c r="B23" s="12" t="s">
        <v>15</v>
      </c>
      <c r="C23" s="13">
        <v>521.19245021916458</v>
      </c>
      <c r="D23" s="14">
        <v>441.10958364574151</v>
      </c>
      <c r="E23" s="14">
        <v>472.66567832257465</v>
      </c>
      <c r="F23" s="14">
        <v>381.66417287364504</v>
      </c>
      <c r="G23" s="14">
        <v>352.54692861721475</v>
      </c>
      <c r="H23" s="15">
        <v>148.06377697205087</v>
      </c>
      <c r="I23" s="14">
        <v>213.36773089543033</v>
      </c>
      <c r="J23" s="15">
        <v>375.18078826416303</v>
      </c>
      <c r="K23" s="14">
        <v>339.54531926462937</v>
      </c>
      <c r="L23" s="15">
        <v>218.16637901704291</v>
      </c>
      <c r="M23" s="24">
        <f>L23/$L$25</f>
        <v>6.9372223557767976E-3</v>
      </c>
    </row>
    <row r="24" spans="2:13" ht="15.75" thickBot="1" x14ac:dyDescent="0.3">
      <c r="B24" s="20" t="s">
        <v>16</v>
      </c>
      <c r="C24" s="21">
        <v>24.032915632491935</v>
      </c>
      <c r="D24" s="22">
        <v>24.925812899506774</v>
      </c>
      <c r="E24" s="22">
        <v>18.6953504221724</v>
      </c>
      <c r="F24" s="22">
        <v>15.331549561466927</v>
      </c>
      <c r="G24" s="22">
        <v>12.789178791341437</v>
      </c>
      <c r="H24" s="23">
        <v>9.7150185295868159</v>
      </c>
      <c r="I24" s="22">
        <v>12.908107415888425</v>
      </c>
      <c r="J24" s="23">
        <v>15.363917693805126</v>
      </c>
      <c r="K24" s="22">
        <v>14.642297457235069</v>
      </c>
      <c r="L24" s="23">
        <v>12.209992732090763</v>
      </c>
      <c r="M24" s="24">
        <f>L24/$L$25</f>
        <v>3.8825154877927055E-4</v>
      </c>
    </row>
    <row r="25" spans="2:13" ht="15.75" thickBot="1" x14ac:dyDescent="0.3">
      <c r="B25" s="16" t="s">
        <v>45</v>
      </c>
      <c r="C25" s="17">
        <v>23971.773281468653</v>
      </c>
      <c r="D25" s="18">
        <v>23377.616084624446</v>
      </c>
      <c r="E25" s="18">
        <v>23810.945945896194</v>
      </c>
      <c r="F25" s="18">
        <v>23745.165066103378</v>
      </c>
      <c r="G25" s="18">
        <v>25509.140004999743</v>
      </c>
      <c r="H25" s="19">
        <v>23049.390129337618</v>
      </c>
      <c r="I25" s="18">
        <v>25316.646297808074</v>
      </c>
      <c r="J25" s="19">
        <v>26941.152690678166</v>
      </c>
      <c r="K25" s="18">
        <v>25837.996078083299</v>
      </c>
      <c r="L25" s="19">
        <v>31448.664584806098</v>
      </c>
    </row>
    <row r="32" spans="2:13" ht="19.5" thickBot="1" x14ac:dyDescent="0.3">
      <c r="B32" s="5" t="s">
        <v>11</v>
      </c>
      <c r="C32" s="6"/>
      <c r="D32" s="6"/>
      <c r="E32" s="6"/>
      <c r="F32" s="6"/>
      <c r="G32" s="7"/>
      <c r="H32" s="8"/>
      <c r="I32" s="8"/>
      <c r="L32" s="8" t="s">
        <v>51</v>
      </c>
    </row>
    <row r="33" spans="2:13" x14ac:dyDescent="0.25">
      <c r="B33" s="61" t="s">
        <v>25</v>
      </c>
      <c r="C33" s="63" t="s">
        <v>8</v>
      </c>
      <c r="D33" s="64"/>
      <c r="E33" s="64"/>
      <c r="F33" s="64"/>
      <c r="G33" s="64"/>
      <c r="H33" s="64"/>
      <c r="I33" s="64"/>
      <c r="J33" s="64"/>
      <c r="K33" s="64"/>
      <c r="L33" s="64"/>
    </row>
    <row r="34" spans="2:13" ht="15.75" thickBot="1" x14ac:dyDescent="0.3">
      <c r="B34" s="62"/>
      <c r="C34" s="9">
        <v>2015</v>
      </c>
      <c r="D34" s="10">
        <v>2016</v>
      </c>
      <c r="E34" s="10">
        <v>2017</v>
      </c>
      <c r="F34" s="10">
        <v>2018</v>
      </c>
      <c r="G34" s="10">
        <v>2019</v>
      </c>
      <c r="H34" s="11">
        <v>2020</v>
      </c>
      <c r="I34" s="10">
        <v>2021</v>
      </c>
      <c r="J34" s="11">
        <v>2022</v>
      </c>
      <c r="K34" s="10">
        <v>2023</v>
      </c>
      <c r="L34" s="11">
        <v>2024</v>
      </c>
    </row>
    <row r="35" spans="2:13" x14ac:dyDescent="0.25">
      <c r="B35" s="12" t="s">
        <v>17</v>
      </c>
      <c r="C35" s="13">
        <v>16114.302582938479</v>
      </c>
      <c r="D35" s="14">
        <v>15969.611239170437</v>
      </c>
      <c r="E35" s="14">
        <v>16037.755195481217</v>
      </c>
      <c r="F35" s="14">
        <v>15866.958919349358</v>
      </c>
      <c r="G35" s="14">
        <v>16512.628078570669</v>
      </c>
      <c r="H35" s="15">
        <v>15243.207222178724</v>
      </c>
      <c r="I35" s="14">
        <v>17523.939733936295</v>
      </c>
      <c r="J35" s="15">
        <v>17216.919306772961</v>
      </c>
      <c r="K35" s="14">
        <v>16967.874213626885</v>
      </c>
      <c r="L35" s="15">
        <v>21541.390352339138</v>
      </c>
      <c r="M35" s="24"/>
    </row>
    <row r="36" spans="2:13" x14ac:dyDescent="0.25">
      <c r="B36" s="12" t="s">
        <v>18</v>
      </c>
      <c r="C36" s="13">
        <v>5782.1177820285657</v>
      </c>
      <c r="D36" s="14">
        <v>5641.1182334180485</v>
      </c>
      <c r="E36" s="14">
        <v>5852.4074773002558</v>
      </c>
      <c r="F36" s="14">
        <v>5688.0498056712577</v>
      </c>
      <c r="G36" s="14">
        <v>6652.8834151501969</v>
      </c>
      <c r="H36" s="15">
        <v>5683.3294760460194</v>
      </c>
      <c r="I36" s="14">
        <v>5365.2696987177251</v>
      </c>
      <c r="J36" s="15">
        <v>7403.0058547218832</v>
      </c>
      <c r="K36" s="14">
        <v>6298.5493394288696</v>
      </c>
      <c r="L36" s="15">
        <v>6422.1118235435088</v>
      </c>
      <c r="M36" s="24"/>
    </row>
    <row r="37" spans="2:13" x14ac:dyDescent="0.25">
      <c r="B37" s="12" t="s">
        <v>19</v>
      </c>
      <c r="C37" s="13">
        <v>1138.420354276635</v>
      </c>
      <c r="D37" s="14">
        <v>1128.231303123303</v>
      </c>
      <c r="E37" s="14">
        <v>1279.2355066835203</v>
      </c>
      <c r="F37" s="14">
        <v>1593.3032465490296</v>
      </c>
      <c r="G37" s="14">
        <v>1785.390604814012</v>
      </c>
      <c r="H37" s="15">
        <v>1828.4409117653458</v>
      </c>
      <c r="I37" s="14">
        <v>2066.6022331027179</v>
      </c>
      <c r="J37" s="15">
        <v>1794.6259162334188</v>
      </c>
      <c r="K37" s="14">
        <v>2068.6976959967205</v>
      </c>
      <c r="L37" s="15">
        <v>2953.5663692361582</v>
      </c>
      <c r="M37" s="24"/>
    </row>
    <row r="38" spans="2:13" x14ac:dyDescent="0.25">
      <c r="B38" s="12" t="s">
        <v>20</v>
      </c>
      <c r="C38" s="13">
        <v>365.17374141154647</v>
      </c>
      <c r="D38" s="14">
        <v>147.80921404092663</v>
      </c>
      <c r="E38" s="14">
        <v>117.33661149583399</v>
      </c>
      <c r="F38" s="14">
        <v>149.76713669957195</v>
      </c>
      <c r="G38" s="14">
        <v>130.73756983903007</v>
      </c>
      <c r="H38" s="15">
        <v>82.334895726364749</v>
      </c>
      <c r="I38" s="14">
        <v>74.089603884508307</v>
      </c>
      <c r="J38" s="15">
        <v>89.08700957104918</v>
      </c>
      <c r="K38" s="14">
        <v>119.06543742692457</v>
      </c>
      <c r="L38" s="15">
        <v>272.46935150047852</v>
      </c>
      <c r="M38" s="24"/>
    </row>
    <row r="39" spans="2:13" x14ac:dyDescent="0.25">
      <c r="B39" s="12" t="s">
        <v>24</v>
      </c>
      <c r="C39" s="13">
        <v>520.97744184477688</v>
      </c>
      <c r="D39" s="14">
        <v>441.03747735335475</v>
      </c>
      <c r="E39" s="14">
        <v>472.62251000346328</v>
      </c>
      <c r="F39" s="14">
        <v>381.58570772350913</v>
      </c>
      <c r="G39" s="14">
        <v>352.42175006957103</v>
      </c>
      <c r="H39" s="15">
        <v>147.96328706619332</v>
      </c>
      <c r="I39" s="14">
        <v>213.2672233394388</v>
      </c>
      <c r="J39" s="15">
        <v>375.08015715723349</v>
      </c>
      <c r="K39" s="14">
        <v>339.43708260524022</v>
      </c>
      <c r="L39" s="15">
        <v>218.1454373438475</v>
      </c>
    </row>
    <row r="40" spans="2:13" x14ac:dyDescent="0.25">
      <c r="B40" s="12" t="s">
        <v>22</v>
      </c>
      <c r="C40" s="13">
        <v>39.732291181440011</v>
      </c>
      <c r="D40" s="14">
        <v>40.65477038992001</v>
      </c>
      <c r="E40" s="14">
        <v>41.999467388959999</v>
      </c>
      <c r="F40" s="14">
        <v>55.76717561856001</v>
      </c>
      <c r="G40" s="14">
        <v>62.867254830880007</v>
      </c>
      <c r="H40" s="15">
        <v>52.437318324931191</v>
      </c>
      <c r="I40" s="14">
        <v>61.089158400321615</v>
      </c>
      <c r="J40" s="15">
        <v>50.593785550774413</v>
      </c>
      <c r="K40" s="14">
        <v>34.361132611076805</v>
      </c>
      <c r="L40" s="15">
        <v>30.179118542654404</v>
      </c>
    </row>
    <row r="41" spans="2:13" x14ac:dyDescent="0.25">
      <c r="B41" s="12" t="s">
        <v>21</v>
      </c>
      <c r="C41" s="13">
        <v>6.1803123456572999</v>
      </c>
      <c r="D41" s="14">
        <v>4.2197447220044664</v>
      </c>
      <c r="E41" s="14">
        <v>4.9954912515279313</v>
      </c>
      <c r="F41" s="14">
        <v>5.223643835598855</v>
      </c>
      <c r="G41" s="14">
        <v>8.0209277462958841</v>
      </c>
      <c r="H41" s="15">
        <v>8.0606675556048266</v>
      </c>
      <c r="I41" s="14">
        <v>9.2592006631601915</v>
      </c>
      <c r="J41" s="15">
        <v>8.545524591597415</v>
      </c>
      <c r="K41" s="14">
        <v>6.4477041465083094</v>
      </c>
      <c r="L41" s="15">
        <v>7.0266755935437564</v>
      </c>
    </row>
    <row r="42" spans="2:13" ht="15.75" thickBot="1" x14ac:dyDescent="0.3">
      <c r="B42" s="20" t="s">
        <v>23</v>
      </c>
      <c r="C42" s="21">
        <v>4.86877544154276</v>
      </c>
      <c r="D42" s="22">
        <v>4.9341024064503562</v>
      </c>
      <c r="E42" s="22">
        <v>4.5936862914123386</v>
      </c>
      <c r="F42" s="22">
        <v>4.5094306564945397</v>
      </c>
      <c r="G42" s="22">
        <v>4.1904039790873604</v>
      </c>
      <c r="H42" s="23">
        <v>3.6163506744384732</v>
      </c>
      <c r="I42" s="22">
        <v>3.1294457639061677</v>
      </c>
      <c r="J42" s="23">
        <v>3.2951360792444269</v>
      </c>
      <c r="K42" s="22">
        <v>3.5569192457478751</v>
      </c>
      <c r="L42" s="23">
        <v>3.7688493021148135</v>
      </c>
    </row>
    <row r="43" spans="2:13" ht="15.75" thickBot="1" x14ac:dyDescent="0.3">
      <c r="B43" s="16" t="s">
        <v>45</v>
      </c>
      <c r="C43" s="17">
        <v>23971.773281468653</v>
      </c>
      <c r="D43" s="18">
        <v>23377.616084624446</v>
      </c>
      <c r="E43" s="18">
        <v>23810.945945896194</v>
      </c>
      <c r="F43" s="18">
        <v>23745.165066103378</v>
      </c>
      <c r="G43" s="18">
        <v>25509.140004999743</v>
      </c>
      <c r="H43" s="19">
        <v>23049.390129337618</v>
      </c>
      <c r="I43" s="18">
        <v>25316.646297808074</v>
      </c>
      <c r="J43" s="19">
        <v>26941.152690678166</v>
      </c>
      <c r="K43" s="18">
        <v>25837.996078083299</v>
      </c>
      <c r="L43" s="19">
        <v>31448.664584806098</v>
      </c>
    </row>
    <row r="46" spans="2:13" s="2" customFormat="1" x14ac:dyDescent="0.25"/>
    <row r="48" spans="2:13" ht="19.5" thickBot="1" x14ac:dyDescent="0.3">
      <c r="B48" s="5" t="s">
        <v>26</v>
      </c>
      <c r="C48" s="6"/>
      <c r="D48" s="6"/>
      <c r="E48" s="6"/>
      <c r="F48" s="6"/>
      <c r="G48" s="7"/>
      <c r="H48" s="8"/>
      <c r="I48" s="8"/>
      <c r="L48" s="8" t="s">
        <v>51</v>
      </c>
    </row>
    <row r="49" spans="2:12" x14ac:dyDescent="0.25">
      <c r="B49" s="61" t="s">
        <v>12</v>
      </c>
      <c r="C49" s="63" t="s">
        <v>8</v>
      </c>
      <c r="D49" s="64"/>
      <c r="E49" s="64"/>
      <c r="F49" s="64"/>
      <c r="G49" s="64"/>
      <c r="H49" s="64"/>
      <c r="I49" s="64"/>
      <c r="J49" s="64"/>
      <c r="K49" s="64"/>
      <c r="L49" s="64"/>
    </row>
    <row r="50" spans="2:12" ht="15.75" thickBot="1" x14ac:dyDescent="0.3">
      <c r="B50" s="62"/>
      <c r="C50" s="9">
        <v>2015</v>
      </c>
      <c r="D50" s="10">
        <v>2016</v>
      </c>
      <c r="E50" s="10">
        <v>2017</v>
      </c>
      <c r="F50" s="10">
        <v>2018</v>
      </c>
      <c r="G50" s="10">
        <v>2019</v>
      </c>
      <c r="H50" s="11">
        <v>2020</v>
      </c>
      <c r="I50" s="10">
        <v>2021</v>
      </c>
      <c r="J50" s="11">
        <v>2022</v>
      </c>
      <c r="K50" s="10">
        <v>2023</v>
      </c>
      <c r="L50" s="11">
        <v>2024</v>
      </c>
    </row>
    <row r="51" spans="2:12" x14ac:dyDescent="0.25">
      <c r="B51" s="12" t="s">
        <v>27</v>
      </c>
      <c r="C51" s="13">
        <v>26.512438027815026</v>
      </c>
      <c r="D51" s="14">
        <v>5.8728795695305456</v>
      </c>
      <c r="E51" s="14">
        <v>31.768326573915932</v>
      </c>
      <c r="F51" s="14">
        <v>63.655144015687867</v>
      </c>
      <c r="G51" s="14">
        <v>79.304380428038613</v>
      </c>
      <c r="H51" s="15">
        <v>8.1360968923263695</v>
      </c>
      <c r="I51" s="14">
        <v>54.433164465092851</v>
      </c>
      <c r="J51" s="15">
        <v>130.81804170742561</v>
      </c>
      <c r="K51" s="14">
        <v>77.077160839565451</v>
      </c>
      <c r="L51" s="15">
        <v>76.970024191705178</v>
      </c>
    </row>
    <row r="52" spans="2:12" x14ac:dyDescent="0.25">
      <c r="B52" s="12" t="s">
        <v>28</v>
      </c>
      <c r="C52" s="13">
        <v>95.242612925280412</v>
      </c>
      <c r="D52" s="14">
        <v>91.158652113902036</v>
      </c>
      <c r="E52" s="14">
        <v>93.775904402185603</v>
      </c>
      <c r="F52" s="14">
        <v>100.16256693094337</v>
      </c>
      <c r="G52" s="14">
        <v>87.225197709569485</v>
      </c>
      <c r="H52" s="15">
        <v>84.803142659609236</v>
      </c>
      <c r="I52" s="14">
        <v>99.911187095592908</v>
      </c>
      <c r="J52" s="15">
        <v>95.224231246189433</v>
      </c>
      <c r="K52" s="14">
        <v>31.074631922514282</v>
      </c>
      <c r="L52" s="15">
        <v>37.782340483878514</v>
      </c>
    </row>
    <row r="53" spans="2:12" x14ac:dyDescent="0.25">
      <c r="B53" s="12" t="s">
        <v>29</v>
      </c>
      <c r="C53" s="13">
        <v>0</v>
      </c>
      <c r="D53" s="14">
        <v>0</v>
      </c>
      <c r="E53" s="14">
        <v>0</v>
      </c>
      <c r="F53" s="14">
        <v>0</v>
      </c>
      <c r="G53" s="14">
        <v>0</v>
      </c>
      <c r="H53" s="15">
        <v>0</v>
      </c>
      <c r="I53" s="14">
        <v>0</v>
      </c>
      <c r="J53" s="15">
        <v>0</v>
      </c>
      <c r="K53" s="14">
        <v>45.325812453439184</v>
      </c>
      <c r="L53" s="15">
        <v>49.653577183576076</v>
      </c>
    </row>
    <row r="54" spans="2:12" x14ac:dyDescent="0.25">
      <c r="B54" s="12" t="s">
        <v>30</v>
      </c>
      <c r="C54" s="13">
        <v>59.763457022985541</v>
      </c>
      <c r="D54" s="14">
        <v>65.230121740756616</v>
      </c>
      <c r="E54" s="14">
        <v>56.923521441121629</v>
      </c>
      <c r="F54" s="14">
        <v>62.609402293903031</v>
      </c>
      <c r="G54" s="14">
        <v>61.159203185913512</v>
      </c>
      <c r="H54" s="15">
        <v>64.361230910663878</v>
      </c>
      <c r="I54" s="14">
        <v>730.41134001454373</v>
      </c>
      <c r="J54" s="15">
        <v>674.50780900560585</v>
      </c>
      <c r="K54" s="14">
        <v>383.25011971680453</v>
      </c>
      <c r="L54" s="15">
        <v>383.77610815478818</v>
      </c>
    </row>
    <row r="55" spans="2:12" x14ac:dyDescent="0.25">
      <c r="B55" s="12" t="s">
        <v>31</v>
      </c>
      <c r="C55" s="13">
        <v>12.014228933212161</v>
      </c>
      <c r="D55" s="14">
        <v>10.789877875383395</v>
      </c>
      <c r="E55" s="14">
        <v>11.321943527661205</v>
      </c>
      <c r="F55" s="14">
        <v>12.501266102542385</v>
      </c>
      <c r="G55" s="14">
        <v>14.834838960771311</v>
      </c>
      <c r="H55" s="15">
        <v>95.180895999600637</v>
      </c>
      <c r="I55" s="14">
        <v>114.55829521960067</v>
      </c>
      <c r="J55" s="15">
        <v>17.603667513600776</v>
      </c>
      <c r="K55" s="14">
        <v>11.926976642632541</v>
      </c>
      <c r="L55" s="15">
        <v>11.277226043082248</v>
      </c>
    </row>
    <row r="56" spans="2:12" x14ac:dyDescent="0.25">
      <c r="B56" s="12" t="s">
        <v>32</v>
      </c>
      <c r="C56" s="13">
        <v>1056.0842224509836</v>
      </c>
      <c r="D56" s="14">
        <v>755.56554341055732</v>
      </c>
      <c r="E56" s="14">
        <v>891.39467933407298</v>
      </c>
      <c r="F56" s="14">
        <v>1178.8908837926306</v>
      </c>
      <c r="G56" s="14">
        <v>973.40586973074005</v>
      </c>
      <c r="H56" s="15">
        <v>958.49317996968364</v>
      </c>
      <c r="I56" s="14">
        <v>907.38517195241366</v>
      </c>
      <c r="J56" s="15">
        <v>1046.0415178948917</v>
      </c>
      <c r="K56" s="14">
        <v>1067.3382516659942</v>
      </c>
      <c r="L56" s="15">
        <v>1209.1311374711156</v>
      </c>
    </row>
    <row r="57" spans="2:12" x14ac:dyDescent="0.25">
      <c r="B57" s="12" t="s">
        <v>33</v>
      </c>
      <c r="C57" s="13">
        <v>1727.675687834786</v>
      </c>
      <c r="D57" s="14">
        <v>1449.9551973155399</v>
      </c>
      <c r="E57" s="14">
        <v>1471.3676529693821</v>
      </c>
      <c r="F57" s="14">
        <v>1437.9639441130216</v>
      </c>
      <c r="G57" s="14">
        <v>1320.5053569502404</v>
      </c>
      <c r="H57" s="15">
        <v>1351.4430057624793</v>
      </c>
      <c r="I57" s="14">
        <v>1389.6508733159212</v>
      </c>
      <c r="J57" s="15">
        <v>1310.7511664337198</v>
      </c>
      <c r="K57" s="14">
        <v>1210.3195505264348</v>
      </c>
      <c r="L57" s="15">
        <v>1181.2531990960474</v>
      </c>
    </row>
    <row r="58" spans="2:12" x14ac:dyDescent="0.25">
      <c r="B58" s="12" t="s">
        <v>34</v>
      </c>
      <c r="C58" s="13">
        <v>32.669933851517477</v>
      </c>
      <c r="D58" s="14">
        <v>31.27444782400605</v>
      </c>
      <c r="E58" s="14">
        <v>29.993310483639426</v>
      </c>
      <c r="F58" s="14">
        <v>25.976511018210772</v>
      </c>
      <c r="G58" s="14">
        <v>25.572665974074184</v>
      </c>
      <c r="H58" s="15">
        <v>24.610803946317809</v>
      </c>
      <c r="I58" s="14">
        <v>28.449778966548919</v>
      </c>
      <c r="J58" s="15">
        <v>26.386373882092716</v>
      </c>
      <c r="K58" s="14">
        <v>21.238914125746838</v>
      </c>
      <c r="L58" s="15">
        <v>19.610977848373405</v>
      </c>
    </row>
    <row r="59" spans="2:12" x14ac:dyDescent="0.25">
      <c r="B59" s="12" t="s">
        <v>35</v>
      </c>
      <c r="C59" s="13">
        <v>744.27971097653869</v>
      </c>
      <c r="D59" s="14">
        <v>706.44508377532065</v>
      </c>
      <c r="E59" s="14">
        <v>688.08853164202685</v>
      </c>
      <c r="F59" s="14">
        <v>728.62417991185373</v>
      </c>
      <c r="G59" s="14">
        <v>758.71735629155205</v>
      </c>
      <c r="H59" s="15">
        <v>734.88563060183219</v>
      </c>
      <c r="I59" s="14">
        <v>713.66137680515442</v>
      </c>
      <c r="J59" s="15">
        <v>685.36807539035499</v>
      </c>
      <c r="K59" s="14">
        <v>553.97028961695798</v>
      </c>
      <c r="L59" s="15">
        <v>511.98591693291183</v>
      </c>
    </row>
    <row r="60" spans="2:12" x14ac:dyDescent="0.25">
      <c r="B60" s="12" t="s">
        <v>36</v>
      </c>
      <c r="C60" s="13">
        <v>672.72447208170649</v>
      </c>
      <c r="D60" s="14">
        <v>590.77800056854971</v>
      </c>
      <c r="E60" s="14">
        <v>635.54780605751967</v>
      </c>
      <c r="F60" s="14">
        <v>678.41294638023339</v>
      </c>
      <c r="G60" s="14">
        <v>625.0523838665938</v>
      </c>
      <c r="H60" s="15">
        <v>606.9949554965051</v>
      </c>
      <c r="I60" s="14">
        <v>714.40749263646876</v>
      </c>
      <c r="J60" s="15">
        <v>676.59192748150213</v>
      </c>
      <c r="K60" s="14">
        <v>608.36145083948361</v>
      </c>
      <c r="L60" s="15">
        <v>605.3293195301701</v>
      </c>
    </row>
    <row r="61" spans="2:12" ht="15.75" thickBot="1" x14ac:dyDescent="0.3">
      <c r="B61" s="20" t="s">
        <v>37</v>
      </c>
      <c r="C61" s="21">
        <v>1386.612837514466</v>
      </c>
      <c r="D61" s="22">
        <v>1136.4201328283993</v>
      </c>
      <c r="E61" s="22">
        <v>732.99981087176889</v>
      </c>
      <c r="F61" s="22">
        <v>794.58878901091521</v>
      </c>
      <c r="G61" s="22">
        <v>787.08234521959912</v>
      </c>
      <c r="H61" s="23">
        <v>547.00666275181879</v>
      </c>
      <c r="I61" s="22">
        <v>525.72558094042301</v>
      </c>
      <c r="J61" s="23">
        <v>755.09006800413943</v>
      </c>
      <c r="K61" s="22">
        <v>763.58777086574787</v>
      </c>
      <c r="L61" s="23">
        <v>866.51609368784261</v>
      </c>
    </row>
    <row r="62" spans="2:12" ht="15.75" thickBot="1" x14ac:dyDescent="0.3">
      <c r="B62" s="16" t="s">
        <v>45</v>
      </c>
      <c r="C62" s="17">
        <v>5813.5796016192917</v>
      </c>
      <c r="D62" s="18">
        <v>4843.4899370219455</v>
      </c>
      <c r="E62" s="18">
        <v>4643.1814873032945</v>
      </c>
      <c r="F62" s="18">
        <v>5083.3856335699429</v>
      </c>
      <c r="G62" s="18">
        <v>4732.8595983170926</v>
      </c>
      <c r="H62" s="19">
        <v>4475.9156049908361</v>
      </c>
      <c r="I62" s="18">
        <v>5278.5942614117612</v>
      </c>
      <c r="J62" s="19">
        <v>5418.3828785595233</v>
      </c>
      <c r="K62" s="18">
        <v>4773.4709292153211</v>
      </c>
      <c r="L62" s="19">
        <v>4953.2859206234916</v>
      </c>
    </row>
    <row r="65" spans="2:12" ht="19.5" thickBot="1" x14ac:dyDescent="0.3">
      <c r="B65" s="5" t="s">
        <v>26</v>
      </c>
      <c r="C65" s="6"/>
      <c r="D65" s="6"/>
      <c r="E65" s="6"/>
      <c r="F65" s="6"/>
      <c r="G65" s="7"/>
      <c r="H65" s="8"/>
      <c r="I65" s="8"/>
      <c r="L65" s="8" t="s">
        <v>51</v>
      </c>
    </row>
    <row r="66" spans="2:12" x14ac:dyDescent="0.25">
      <c r="B66" s="61" t="s">
        <v>25</v>
      </c>
      <c r="C66" s="63" t="s">
        <v>8</v>
      </c>
      <c r="D66" s="64"/>
      <c r="E66" s="64"/>
      <c r="F66" s="64"/>
      <c r="G66" s="64"/>
      <c r="H66" s="64"/>
      <c r="I66" s="64"/>
      <c r="J66" s="64"/>
      <c r="K66" s="64"/>
      <c r="L66" s="64"/>
    </row>
    <row r="67" spans="2:12" ht="15.75" thickBot="1" x14ac:dyDescent="0.3">
      <c r="B67" s="62"/>
      <c r="C67" s="9">
        <v>2015</v>
      </c>
      <c r="D67" s="10">
        <v>2016</v>
      </c>
      <c r="E67" s="10">
        <v>2017</v>
      </c>
      <c r="F67" s="10">
        <v>2018</v>
      </c>
      <c r="G67" s="10">
        <v>2019</v>
      </c>
      <c r="H67" s="11">
        <v>2020</v>
      </c>
      <c r="I67" s="10">
        <v>2021</v>
      </c>
      <c r="J67" s="11">
        <v>2022</v>
      </c>
      <c r="K67" s="10">
        <v>2023</v>
      </c>
      <c r="L67" s="11">
        <v>2024</v>
      </c>
    </row>
    <row r="68" spans="2:12" x14ac:dyDescent="0.25">
      <c r="B68" s="12" t="s">
        <v>22</v>
      </c>
      <c r="C68" s="13">
        <v>771.821370727116</v>
      </c>
      <c r="D68" s="14">
        <v>726.93956048637415</v>
      </c>
      <c r="E68" s="14">
        <v>738.35751292340024</v>
      </c>
      <c r="F68" s="14">
        <v>940.07666190081864</v>
      </c>
      <c r="G68" s="14">
        <v>928.89507009105898</v>
      </c>
      <c r="H68" s="15">
        <v>762.98758938771232</v>
      </c>
      <c r="I68" s="14">
        <v>801.85841882786201</v>
      </c>
      <c r="J68" s="15">
        <v>941.48817977254225</v>
      </c>
      <c r="K68" s="14">
        <v>979.73028286912211</v>
      </c>
      <c r="L68" s="15">
        <v>1123.5345090024252</v>
      </c>
    </row>
    <row r="69" spans="2:12" x14ac:dyDescent="0.25">
      <c r="B69" s="12" t="s">
        <v>38</v>
      </c>
      <c r="C69" s="13">
        <v>2166.0775611637032</v>
      </c>
      <c r="D69" s="14">
        <v>1563.7442352962607</v>
      </c>
      <c r="E69" s="14">
        <v>1367.8551791521213</v>
      </c>
      <c r="F69" s="14">
        <v>1628.8239920299411</v>
      </c>
      <c r="G69" s="14">
        <v>1328.9953939131815</v>
      </c>
      <c r="H69" s="15">
        <v>1329.057390644723</v>
      </c>
      <c r="I69" s="14">
        <v>1894.7097553576734</v>
      </c>
      <c r="J69" s="15">
        <v>1928.0846476201834</v>
      </c>
      <c r="K69" s="14">
        <v>1244.2809188093038</v>
      </c>
      <c r="L69" s="15">
        <v>1244.2809188093038</v>
      </c>
    </row>
    <row r="70" spans="2:12" x14ac:dyDescent="0.25">
      <c r="B70" s="12" t="s">
        <v>39</v>
      </c>
      <c r="C70" s="13">
        <v>1554.770028021039</v>
      </c>
      <c r="D70" s="14">
        <v>1493.6868621171018</v>
      </c>
      <c r="E70" s="14">
        <v>1467.0307641488305</v>
      </c>
      <c r="F70" s="14">
        <v>1508.7757844579298</v>
      </c>
      <c r="G70" s="14">
        <v>1511.924657098685</v>
      </c>
      <c r="H70" s="15">
        <v>1419.483791142047</v>
      </c>
      <c r="I70" s="14">
        <v>1534.9388822217402</v>
      </c>
      <c r="J70" s="15">
        <v>1560.6779423255089</v>
      </c>
      <c r="K70" s="14">
        <v>1498.2326580132528</v>
      </c>
      <c r="L70" s="15">
        <v>1492.2752926780374</v>
      </c>
    </row>
    <row r="71" spans="2:12" x14ac:dyDescent="0.25">
      <c r="B71" s="12" t="s">
        <v>40</v>
      </c>
      <c r="C71" s="13">
        <v>801.0300241987909</v>
      </c>
      <c r="D71" s="14">
        <v>605.93196550691516</v>
      </c>
      <c r="E71" s="14">
        <v>640.37987800703604</v>
      </c>
      <c r="F71" s="14">
        <v>618.96895392419447</v>
      </c>
      <c r="G71" s="14">
        <v>568.81381918765715</v>
      </c>
      <c r="H71" s="15">
        <v>593.19878102770656</v>
      </c>
      <c r="I71" s="14">
        <v>646.55127063736734</v>
      </c>
      <c r="J71" s="15">
        <v>576.43509372854692</v>
      </c>
      <c r="K71" s="14">
        <v>552.50649751142714</v>
      </c>
      <c r="L71" s="15">
        <v>538.67526101691578</v>
      </c>
    </row>
    <row r="72" spans="2:12" x14ac:dyDescent="0.25">
      <c r="B72" s="12" t="s">
        <v>17</v>
      </c>
      <c r="C72" s="13">
        <v>50.935795817207463</v>
      </c>
      <c r="D72" s="14">
        <v>51.439138219835925</v>
      </c>
      <c r="E72" s="14">
        <v>42.650393529677579</v>
      </c>
      <c r="F72" s="14">
        <v>49.488700719201226</v>
      </c>
      <c r="G72" s="14">
        <v>50.809878812280324</v>
      </c>
      <c r="H72" s="15">
        <v>51.132776549754588</v>
      </c>
      <c r="I72" s="14">
        <v>54.885624635930185</v>
      </c>
      <c r="J72" s="15">
        <v>56.708804478114288</v>
      </c>
      <c r="K72" s="14">
        <v>42.390220378396904</v>
      </c>
      <c r="L72" s="15">
        <v>41.616328728213688</v>
      </c>
    </row>
    <row r="73" spans="2:12" x14ac:dyDescent="0.25">
      <c r="B73" s="12" t="s">
        <v>41</v>
      </c>
      <c r="C73" s="13">
        <v>287.84563542757587</v>
      </c>
      <c r="D73" s="14">
        <v>217.87971193438844</v>
      </c>
      <c r="E73" s="14">
        <v>208.42411412053002</v>
      </c>
      <c r="F73" s="14">
        <v>156.04613895830047</v>
      </c>
      <c r="G73" s="14">
        <v>166.93447385632857</v>
      </c>
      <c r="H73" s="15">
        <v>138.47327044387396</v>
      </c>
      <c r="I73" s="14">
        <v>142.4154812986184</v>
      </c>
      <c r="J73" s="15">
        <v>142.95634415217762</v>
      </c>
      <c r="K73" s="14">
        <v>298.59350390812455</v>
      </c>
      <c r="L73" s="15">
        <v>353.32839973879589</v>
      </c>
    </row>
    <row r="74" spans="2:12" x14ac:dyDescent="0.25">
      <c r="B74" s="12" t="s">
        <v>42</v>
      </c>
      <c r="C74" s="13">
        <v>2.1346188884863766</v>
      </c>
      <c r="D74" s="14">
        <v>2.1332393415959294</v>
      </c>
      <c r="E74" s="14">
        <v>2.0096089477636232</v>
      </c>
      <c r="F74" s="14">
        <v>1.8554905676524198</v>
      </c>
      <c r="G74" s="14">
        <v>1.7244336130598692</v>
      </c>
      <c r="H74" s="15">
        <v>1.8347973642957014</v>
      </c>
      <c r="I74" s="14">
        <v>1.5711978111061193</v>
      </c>
      <c r="J74" s="15">
        <v>1.3051483414939009</v>
      </c>
      <c r="K74" s="14">
        <v>1.0165097659712112</v>
      </c>
      <c r="L74" s="15">
        <v>1.3051483414939009</v>
      </c>
    </row>
    <row r="75" spans="2:12" x14ac:dyDescent="0.25">
      <c r="B75" s="12" t="s">
        <v>21</v>
      </c>
      <c r="C75" s="13">
        <v>175.55537009002069</v>
      </c>
      <c r="D75" s="14">
        <v>178.29233749001483</v>
      </c>
      <c r="E75" s="14">
        <v>173.25066976718878</v>
      </c>
      <c r="F75" s="14">
        <v>174.64069398574253</v>
      </c>
      <c r="G75" s="14">
        <v>169.55506427224117</v>
      </c>
      <c r="H75" s="15">
        <v>173.93540920352149</v>
      </c>
      <c r="I75" s="14">
        <v>195.52855173497636</v>
      </c>
      <c r="J75" s="15">
        <v>205.1237012873267</v>
      </c>
      <c r="K75" s="14">
        <v>151.82216416381235</v>
      </c>
      <c r="L75" s="15">
        <v>152.86223940151109</v>
      </c>
    </row>
    <row r="76" spans="2:12" ht="15.75" thickBot="1" x14ac:dyDescent="0.3">
      <c r="B76" s="20" t="s">
        <v>19</v>
      </c>
      <c r="C76" s="21">
        <v>3.4091972853523203</v>
      </c>
      <c r="D76" s="22">
        <v>3.4428866294592004</v>
      </c>
      <c r="E76" s="22">
        <v>3.2233667067461371</v>
      </c>
      <c r="F76" s="22">
        <v>4.7092170261609398</v>
      </c>
      <c r="G76" s="22">
        <v>5.2068074726004481</v>
      </c>
      <c r="H76" s="23">
        <v>5.8117992272017922</v>
      </c>
      <c r="I76" s="22">
        <v>6.1350788864861334</v>
      </c>
      <c r="J76" s="23">
        <v>5.6030168536290414</v>
      </c>
      <c r="K76" s="22">
        <v>4.8981737959107141</v>
      </c>
      <c r="L76" s="23">
        <v>5.4078229067943138</v>
      </c>
    </row>
    <row r="77" spans="2:12" ht="15.75" thickBot="1" x14ac:dyDescent="0.3">
      <c r="B77" s="16" t="s">
        <v>45</v>
      </c>
      <c r="C77" s="17">
        <v>5813.5796016192917</v>
      </c>
      <c r="D77" s="18">
        <v>4843.4899370219455</v>
      </c>
      <c r="E77" s="18">
        <v>4643.1814873032945</v>
      </c>
      <c r="F77" s="18">
        <v>5083.3856335699429</v>
      </c>
      <c r="G77" s="18">
        <v>4732.8595983170926</v>
      </c>
      <c r="H77" s="19">
        <v>4475.9156049908361</v>
      </c>
      <c r="I77" s="18">
        <v>5278.5942614117612</v>
      </c>
      <c r="J77" s="19">
        <v>5418.3828785595233</v>
      </c>
      <c r="K77" s="18">
        <v>4773.4709292153211</v>
      </c>
      <c r="L77" s="19">
        <v>4953.2859206234916</v>
      </c>
    </row>
    <row r="79" spans="2:12" x14ac:dyDescent="0.25">
      <c r="C79" s="4"/>
    </row>
    <row r="81" spans="2:12" s="3" customFormat="1" x14ac:dyDescent="0.25"/>
    <row r="83" spans="2:12" ht="19.5" thickBot="1" x14ac:dyDescent="0.3">
      <c r="B83" s="5" t="s">
        <v>43</v>
      </c>
      <c r="C83" s="6"/>
      <c r="D83" s="6"/>
      <c r="E83" s="6"/>
      <c r="F83" s="6"/>
      <c r="G83" s="7"/>
      <c r="H83" s="8"/>
      <c r="I83" s="8"/>
      <c r="L83" s="8" t="s">
        <v>51</v>
      </c>
    </row>
    <row r="84" spans="2:12" x14ac:dyDescent="0.25">
      <c r="B84" s="61" t="s">
        <v>25</v>
      </c>
      <c r="C84" s="63" t="s">
        <v>8</v>
      </c>
      <c r="D84" s="64"/>
      <c r="E84" s="64"/>
      <c r="F84" s="64"/>
      <c r="G84" s="64"/>
      <c r="H84" s="64"/>
      <c r="I84" s="64"/>
      <c r="J84" s="64"/>
      <c r="K84" s="64"/>
      <c r="L84" s="64"/>
    </row>
    <row r="85" spans="2:12" ht="15.75" thickBot="1" x14ac:dyDescent="0.3">
      <c r="B85" s="62"/>
      <c r="C85" s="9">
        <v>2015</v>
      </c>
      <c r="D85" s="10">
        <v>2016</v>
      </c>
      <c r="E85" s="10">
        <v>2017</v>
      </c>
      <c r="F85" s="10">
        <v>2018</v>
      </c>
      <c r="G85" s="10">
        <v>2019</v>
      </c>
      <c r="H85" s="11">
        <v>2020</v>
      </c>
      <c r="I85" s="10">
        <v>2021</v>
      </c>
      <c r="J85" s="11">
        <v>2022</v>
      </c>
      <c r="K85" s="10">
        <v>2023</v>
      </c>
      <c r="L85" s="11">
        <v>2024</v>
      </c>
    </row>
    <row r="86" spans="2:12" x14ac:dyDescent="0.25">
      <c r="B86" s="12" t="s">
        <v>39</v>
      </c>
      <c r="C86" s="13">
        <v>3199.0786043358462</v>
      </c>
      <c r="D86" s="14">
        <v>3489.415326198573</v>
      </c>
      <c r="E86" s="14">
        <v>3422.594093129017</v>
      </c>
      <c r="F86" s="14">
        <v>3490.3429974576247</v>
      </c>
      <c r="G86" s="14">
        <v>3469.8629422956728</v>
      </c>
      <c r="H86" s="15">
        <v>3215.2198863093759</v>
      </c>
      <c r="I86" s="14">
        <v>3086.6777222450805</v>
      </c>
      <c r="J86" s="15">
        <v>3111.8000880614845</v>
      </c>
      <c r="K86" s="14">
        <v>2871.5283531124023</v>
      </c>
      <c r="L86" s="15">
        <v>3190.0790340889976</v>
      </c>
    </row>
    <row r="87" spans="2:12" x14ac:dyDescent="0.25">
      <c r="B87" s="12" t="s">
        <v>17</v>
      </c>
      <c r="C87" s="13">
        <v>1730.6280250789159</v>
      </c>
      <c r="D87" s="14">
        <v>1695.7375497967403</v>
      </c>
      <c r="E87" s="14">
        <v>1716.1978213164448</v>
      </c>
      <c r="F87" s="14">
        <v>1668.9751526174325</v>
      </c>
      <c r="G87" s="14">
        <v>1617.1255003975566</v>
      </c>
      <c r="H87" s="15">
        <v>1633.488601076717</v>
      </c>
      <c r="I87" s="14">
        <v>1692.4669298621593</v>
      </c>
      <c r="J87" s="15">
        <v>1762.0873131641322</v>
      </c>
      <c r="K87" s="14">
        <v>1710.3099354290255</v>
      </c>
      <c r="L87" s="15">
        <v>1664.9525833785217</v>
      </c>
    </row>
    <row r="88" spans="2:12" x14ac:dyDescent="0.25">
      <c r="B88" s="12" t="s">
        <v>19</v>
      </c>
      <c r="C88" s="13">
        <v>115.53991818899429</v>
      </c>
      <c r="D88" s="14">
        <v>113.21056572199386</v>
      </c>
      <c r="E88" s="14">
        <v>129.37587645934673</v>
      </c>
      <c r="F88" s="14">
        <v>158.41336163099334</v>
      </c>
      <c r="G88" s="14">
        <v>165.29753278595081</v>
      </c>
      <c r="H88" s="15">
        <v>185.1938757042212</v>
      </c>
      <c r="I88" s="14">
        <v>188.70396136488736</v>
      </c>
      <c r="J88" s="15">
        <v>173.65934030584646</v>
      </c>
      <c r="K88" s="14">
        <v>197.12541483364771</v>
      </c>
      <c r="L88" s="15">
        <v>215.80417916682396</v>
      </c>
    </row>
    <row r="89" spans="2:12" ht="15.75" thickBot="1" x14ac:dyDescent="0.3">
      <c r="B89" s="20" t="s">
        <v>21</v>
      </c>
      <c r="C89" s="21">
        <v>0.53043254348693403</v>
      </c>
      <c r="D89" s="22">
        <v>4.6069450907151062</v>
      </c>
      <c r="E89" s="22">
        <v>4.1596973363192591</v>
      </c>
      <c r="F89" s="22">
        <v>3.7763974666108817</v>
      </c>
      <c r="G89" s="22">
        <v>3.2837930012371377</v>
      </c>
      <c r="H89" s="23">
        <v>3.2256537576565916</v>
      </c>
      <c r="I89" s="22">
        <v>3.6490857900001075</v>
      </c>
      <c r="J89" s="23">
        <v>3.1986945011800501</v>
      </c>
      <c r="K89" s="22">
        <v>3.1638896167708159</v>
      </c>
      <c r="L89" s="23">
        <v>3.3578612469840619</v>
      </c>
    </row>
    <row r="90" spans="2:12" ht="15.75" thickBot="1" x14ac:dyDescent="0.3">
      <c r="B90" s="16" t="s">
        <v>45</v>
      </c>
      <c r="C90" s="17">
        <v>5045.7769801472432</v>
      </c>
      <c r="D90" s="18">
        <v>5302.9703868080223</v>
      </c>
      <c r="E90" s="18">
        <v>5272.3274882411279</v>
      </c>
      <c r="F90" s="18">
        <v>5321.507909172662</v>
      </c>
      <c r="G90" s="18">
        <v>5255.5697684804172</v>
      </c>
      <c r="H90" s="19">
        <v>5037.1280168479707</v>
      </c>
      <c r="I90" s="18">
        <v>4971.4976992621268</v>
      </c>
      <c r="J90" s="19">
        <v>5050.7454360326437</v>
      </c>
      <c r="K90" s="18">
        <v>4782.1275929918465</v>
      </c>
      <c r="L90" s="19">
        <v>5074.1936578813265</v>
      </c>
    </row>
    <row r="92" spans="2:12" x14ac:dyDescent="0.25">
      <c r="C92" s="4"/>
      <c r="D92" s="4"/>
      <c r="E92" s="4"/>
      <c r="F92" s="4"/>
      <c r="G92" s="4"/>
      <c r="H92" s="4"/>
      <c r="I92" s="4"/>
      <c r="J92" s="4"/>
      <c r="K92" s="4"/>
      <c r="L92" s="4"/>
    </row>
    <row r="99" spans="2:12" s="3" customFormat="1" x14ac:dyDescent="0.25"/>
    <row r="101" spans="2:12" ht="19.5" thickBot="1" x14ac:dyDescent="0.3">
      <c r="B101" s="5" t="s">
        <v>44</v>
      </c>
      <c r="C101" s="6"/>
      <c r="D101" s="6"/>
      <c r="E101" s="6"/>
      <c r="F101" s="6"/>
      <c r="G101" s="7"/>
      <c r="H101" s="8"/>
      <c r="I101" s="8"/>
      <c r="L101" s="8" t="s">
        <v>51</v>
      </c>
    </row>
    <row r="102" spans="2:12" x14ac:dyDescent="0.25">
      <c r="B102" s="61" t="s">
        <v>25</v>
      </c>
      <c r="C102" s="63" t="s">
        <v>8</v>
      </c>
      <c r="D102" s="64"/>
      <c r="E102" s="64"/>
      <c r="F102" s="64"/>
      <c r="G102" s="64"/>
      <c r="H102" s="64"/>
      <c r="I102" s="64"/>
      <c r="J102" s="64"/>
      <c r="K102" s="64"/>
      <c r="L102" s="64"/>
    </row>
    <row r="103" spans="2:12" ht="15.75" thickBot="1" x14ac:dyDescent="0.3">
      <c r="B103" s="62"/>
      <c r="C103" s="9">
        <v>2015</v>
      </c>
      <c r="D103" s="10">
        <v>2016</v>
      </c>
      <c r="E103" s="10">
        <v>2017</v>
      </c>
      <c r="F103" s="10">
        <v>2018</v>
      </c>
      <c r="G103" s="10">
        <v>2019</v>
      </c>
      <c r="H103" s="11">
        <v>2020</v>
      </c>
      <c r="I103" s="10">
        <v>2021</v>
      </c>
      <c r="J103" s="11">
        <v>2022</v>
      </c>
      <c r="K103" s="10">
        <v>2023</v>
      </c>
      <c r="L103" s="11">
        <v>2024</v>
      </c>
    </row>
    <row r="104" spans="2:12" x14ac:dyDescent="0.25">
      <c r="B104" s="12" t="s">
        <v>39</v>
      </c>
      <c r="C104" s="13">
        <v>1176.7038780536147</v>
      </c>
      <c r="D104" s="14">
        <v>1194.6529036716065</v>
      </c>
      <c r="E104" s="14">
        <v>1195.9517614855004</v>
      </c>
      <c r="F104" s="14">
        <v>1202.7427760881656</v>
      </c>
      <c r="G104" s="14">
        <v>1208.3005433433875</v>
      </c>
      <c r="H104" s="15">
        <v>1206.2710815078424</v>
      </c>
      <c r="I104" s="14">
        <v>1209.1482146880649</v>
      </c>
      <c r="J104" s="15">
        <v>1217.2864255139252</v>
      </c>
      <c r="K104" s="14">
        <v>1228.8795708656589</v>
      </c>
      <c r="L104" s="15">
        <v>1203.2497147556287</v>
      </c>
    </row>
    <row r="105" spans="2:12" x14ac:dyDescent="0.25">
      <c r="B105" s="12" t="s">
        <v>21</v>
      </c>
      <c r="C105" s="13">
        <v>1042.186743681317</v>
      </c>
      <c r="D105" s="14">
        <v>1049.6532036745493</v>
      </c>
      <c r="E105" s="14">
        <v>1021.5623904512519</v>
      </c>
      <c r="F105" s="14">
        <v>992.65162818087799</v>
      </c>
      <c r="G105" s="14">
        <v>976.23211599061301</v>
      </c>
      <c r="H105" s="15">
        <v>988.59752072555455</v>
      </c>
      <c r="I105" s="14">
        <v>962.55809488952093</v>
      </c>
      <c r="J105" s="15">
        <v>925.09666634832843</v>
      </c>
      <c r="K105" s="14">
        <v>911.60230547325227</v>
      </c>
      <c r="L105" s="15">
        <v>912.34993791648037</v>
      </c>
    </row>
    <row r="106" spans="2:12" x14ac:dyDescent="0.25">
      <c r="B106" s="12" t="s">
        <v>46</v>
      </c>
      <c r="C106" s="13">
        <v>162.63919360994066</v>
      </c>
      <c r="D106" s="14">
        <v>164.61845587747314</v>
      </c>
      <c r="E106" s="14">
        <v>164.57559196307886</v>
      </c>
      <c r="F106" s="14">
        <v>164.69782870082935</v>
      </c>
      <c r="G106" s="14">
        <v>166.04334414841423</v>
      </c>
      <c r="H106" s="15">
        <v>165.60303295667663</v>
      </c>
      <c r="I106" s="14">
        <v>165.3871532251101</v>
      </c>
      <c r="J106" s="15">
        <v>165.90544401169737</v>
      </c>
      <c r="K106" s="14">
        <v>167.37676120557677</v>
      </c>
      <c r="L106" s="15">
        <v>162.48497623922265</v>
      </c>
    </row>
    <row r="107" spans="2:12" ht="15.75" thickBot="1" x14ac:dyDescent="0.3">
      <c r="B107" s="20" t="s">
        <v>22</v>
      </c>
      <c r="C107" s="21">
        <v>6.3075302430235203</v>
      </c>
      <c r="D107" s="22">
        <v>9.2082839473274394</v>
      </c>
      <c r="E107" s="22">
        <v>10.859516354368081</v>
      </c>
      <c r="F107" s="22">
        <v>13.911189149638082</v>
      </c>
      <c r="G107" s="22">
        <v>15.589054337437442</v>
      </c>
      <c r="H107" s="23">
        <v>18.417143381330028</v>
      </c>
      <c r="I107" s="22">
        <v>19.99090165523582</v>
      </c>
      <c r="J107" s="23">
        <v>22.169127214020161</v>
      </c>
      <c r="K107" s="22">
        <v>23.476586727603056</v>
      </c>
      <c r="L107" s="23">
        <v>25.450804962947988</v>
      </c>
    </row>
    <row r="108" spans="2:12" ht="15.75" thickBot="1" x14ac:dyDescent="0.3">
      <c r="B108" s="16" t="s">
        <v>45</v>
      </c>
      <c r="C108" s="17">
        <v>2387.8373455878959</v>
      </c>
      <c r="D108" s="18">
        <v>2418.1328471709562</v>
      </c>
      <c r="E108" s="18">
        <v>2392.9492602541991</v>
      </c>
      <c r="F108" s="18">
        <v>2374.0034221195115</v>
      </c>
      <c r="G108" s="18">
        <v>2366.1650578198528</v>
      </c>
      <c r="H108" s="19">
        <v>2378.8887785714037</v>
      </c>
      <c r="I108" s="18">
        <v>2357.0843644579313</v>
      </c>
      <c r="J108" s="19">
        <v>2330.4576630879715</v>
      </c>
      <c r="K108" s="18">
        <v>2331.3352242720907</v>
      </c>
      <c r="L108" s="19">
        <v>2303.5354338742795</v>
      </c>
    </row>
    <row r="110" spans="2:12" x14ac:dyDescent="0.25"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7" spans="2:12" s="3" customFormat="1" x14ac:dyDescent="0.25"/>
    <row r="119" spans="2:12" ht="19.5" thickBot="1" x14ac:dyDescent="0.3">
      <c r="B119" s="5" t="s">
        <v>57</v>
      </c>
      <c r="C119" s="6"/>
      <c r="D119" s="6"/>
      <c r="E119" s="6"/>
      <c r="F119" s="6"/>
      <c r="G119" s="7"/>
      <c r="H119" s="8"/>
      <c r="I119" s="8"/>
      <c r="L119" s="8" t="s">
        <v>51</v>
      </c>
    </row>
    <row r="120" spans="2:12" x14ac:dyDescent="0.25">
      <c r="B120" s="61" t="s">
        <v>25</v>
      </c>
      <c r="C120" s="63" t="s">
        <v>8</v>
      </c>
      <c r="D120" s="64"/>
      <c r="E120" s="64"/>
      <c r="F120" s="64"/>
      <c r="G120" s="64"/>
      <c r="H120" s="64"/>
      <c r="I120" s="64"/>
      <c r="J120" s="64"/>
      <c r="K120" s="64"/>
      <c r="L120" s="64"/>
    </row>
    <row r="121" spans="2:12" ht="15.75" thickBot="1" x14ac:dyDescent="0.3">
      <c r="B121" s="62"/>
      <c r="C121" s="9">
        <v>2015</v>
      </c>
      <c r="D121" s="10">
        <v>2016</v>
      </c>
      <c r="E121" s="10">
        <v>2017</v>
      </c>
      <c r="F121" s="10">
        <v>2018</v>
      </c>
      <c r="G121" s="10">
        <v>2019</v>
      </c>
      <c r="H121" s="11">
        <v>2020</v>
      </c>
      <c r="I121" s="10">
        <v>2021</v>
      </c>
      <c r="J121" s="11">
        <v>2022</v>
      </c>
      <c r="K121" s="10">
        <v>2023</v>
      </c>
      <c r="L121" s="11">
        <v>2024</v>
      </c>
    </row>
    <row r="122" spans="2:12" x14ac:dyDescent="0.25">
      <c r="B122" s="12" t="s">
        <v>22</v>
      </c>
      <c r="C122" s="13">
        <v>592.50230545258535</v>
      </c>
      <c r="D122" s="14">
        <v>571.68494753658274</v>
      </c>
      <c r="E122" s="14">
        <v>503.44987166869481</v>
      </c>
      <c r="F122" s="14">
        <v>503.28307569029289</v>
      </c>
      <c r="G122" s="14">
        <v>547.64918344447187</v>
      </c>
      <c r="H122" s="15">
        <v>592.3737703016518</v>
      </c>
      <c r="I122" s="14">
        <v>608.06538552408676</v>
      </c>
      <c r="J122" s="15">
        <v>546.956898117984</v>
      </c>
      <c r="K122" s="14">
        <v>571.02118846612268</v>
      </c>
      <c r="L122" s="15">
        <v>588.32959687319169</v>
      </c>
    </row>
    <row r="123" spans="2:12" x14ac:dyDescent="0.25">
      <c r="B123" s="12" t="s">
        <v>39</v>
      </c>
      <c r="C123" s="13">
        <v>31.488944899144432</v>
      </c>
      <c r="D123" s="14">
        <v>31.460804016235432</v>
      </c>
      <c r="E123" s="14">
        <v>31.361240193242995</v>
      </c>
      <c r="F123" s="14">
        <v>32.392492245938243</v>
      </c>
      <c r="G123" s="14">
        <v>32.326363227108288</v>
      </c>
      <c r="H123" s="15">
        <v>29.486849347494868</v>
      </c>
      <c r="I123" s="14">
        <v>32.061961542724639</v>
      </c>
      <c r="J123" s="15">
        <v>35.088568551289356</v>
      </c>
      <c r="K123" s="14">
        <v>36.071048470725451</v>
      </c>
      <c r="L123" s="15">
        <v>37.982814039673904</v>
      </c>
    </row>
    <row r="124" spans="2:12" x14ac:dyDescent="0.25">
      <c r="B124" s="12" t="s">
        <v>47</v>
      </c>
      <c r="C124" s="13">
        <v>8.6027149926069146</v>
      </c>
      <c r="D124" s="14">
        <v>6.6201153853859998</v>
      </c>
      <c r="E124" s="14">
        <v>5.6655647192065679</v>
      </c>
      <c r="F124" s="14">
        <v>4.9740057473452746</v>
      </c>
      <c r="G124" s="14">
        <v>3.7266728676134666</v>
      </c>
      <c r="H124" s="15">
        <v>0.200491353080199</v>
      </c>
      <c r="I124" s="14">
        <v>0</v>
      </c>
      <c r="J124" s="15">
        <v>2.4990140438999997E-2</v>
      </c>
      <c r="K124" s="14">
        <v>4.6645233044867999E-2</v>
      </c>
      <c r="L124" s="15">
        <v>0</v>
      </c>
    </row>
    <row r="125" spans="2:12" x14ac:dyDescent="0.25">
      <c r="B125" s="12" t="s">
        <v>41</v>
      </c>
      <c r="C125" s="13">
        <v>71.452490610574941</v>
      </c>
      <c r="D125" s="14">
        <v>72.256145553526807</v>
      </c>
      <c r="E125" s="14">
        <v>65.975426571055195</v>
      </c>
      <c r="F125" s="14">
        <v>65.611794222976783</v>
      </c>
      <c r="G125" s="14">
        <v>73.976497635206769</v>
      </c>
      <c r="H125" s="15">
        <v>64.082001761833169</v>
      </c>
      <c r="I125" s="14">
        <v>59.396106794284044</v>
      </c>
      <c r="J125" s="15">
        <v>55.382567191301483</v>
      </c>
      <c r="K125" s="14">
        <v>65.747517042098465</v>
      </c>
      <c r="L125" s="15">
        <v>69.846828097327517</v>
      </c>
    </row>
    <row r="126" spans="2:12" x14ac:dyDescent="0.25">
      <c r="B126" s="12" t="s">
        <v>42</v>
      </c>
      <c r="C126" s="13">
        <v>0.19550085437235803</v>
      </c>
      <c r="D126" s="14">
        <v>0.19537450741778736</v>
      </c>
      <c r="E126" s="14">
        <v>0.1840517145056787</v>
      </c>
      <c r="F126" s="14">
        <v>0.16993665389755813</v>
      </c>
      <c r="G126" s="14">
        <v>0.157933693213344</v>
      </c>
      <c r="H126" s="15">
        <v>0.16804144957899797</v>
      </c>
      <c r="I126" s="14">
        <v>0.20079491269379598</v>
      </c>
      <c r="J126" s="15">
        <v>7.5209451677605441E-2</v>
      </c>
      <c r="K126" s="14">
        <v>0.1759269260025576</v>
      </c>
      <c r="L126" s="15">
        <v>7.5209451677605441E-2</v>
      </c>
    </row>
    <row r="127" spans="2:12" x14ac:dyDescent="0.25">
      <c r="B127" s="12" t="s">
        <v>21</v>
      </c>
      <c r="C127" s="13">
        <v>457.5440253242835</v>
      </c>
      <c r="D127" s="14">
        <v>370.70346651184184</v>
      </c>
      <c r="E127" s="14">
        <v>400.19080581290916</v>
      </c>
      <c r="F127" s="14">
        <v>415.83682796590404</v>
      </c>
      <c r="G127" s="14">
        <v>393.21702535270117</v>
      </c>
      <c r="H127" s="15">
        <v>339.49151484892923</v>
      </c>
      <c r="I127" s="14">
        <v>425.92097659093713</v>
      </c>
      <c r="J127" s="15">
        <v>362.50394687351638</v>
      </c>
      <c r="K127" s="14">
        <v>403.21004954966742</v>
      </c>
      <c r="L127" s="15">
        <v>313.96158418285586</v>
      </c>
    </row>
    <row r="128" spans="2:12" x14ac:dyDescent="0.25">
      <c r="B128" s="12" t="s">
        <v>48</v>
      </c>
      <c r="C128" s="13">
        <v>848.62306047683614</v>
      </c>
      <c r="D128" s="14">
        <v>877.38207258780096</v>
      </c>
      <c r="E128" s="14">
        <v>588.62426502369772</v>
      </c>
      <c r="F128" s="14">
        <v>445.52804603498731</v>
      </c>
      <c r="G128" s="14">
        <v>524.37718557121752</v>
      </c>
      <c r="H128" s="15">
        <v>680.41284759416055</v>
      </c>
      <c r="I128" s="14">
        <v>434.56083548287864</v>
      </c>
      <c r="J128" s="15">
        <v>517.02171780301262</v>
      </c>
      <c r="K128" s="14">
        <v>430.41188266054712</v>
      </c>
      <c r="L128" s="15">
        <v>453.81368823181197</v>
      </c>
    </row>
    <row r="129" spans="2:12" ht="15.75" thickBot="1" x14ac:dyDescent="0.3">
      <c r="B129" s="20" t="s">
        <v>46</v>
      </c>
      <c r="C129" s="21">
        <v>35.194544292510571</v>
      </c>
      <c r="D129" s="22">
        <v>36.72873628060232</v>
      </c>
      <c r="E129" s="22">
        <v>42.404892922160798</v>
      </c>
      <c r="F129" s="22">
        <v>53.97291617169293</v>
      </c>
      <c r="G129" s="22">
        <v>54.227385187881403</v>
      </c>
      <c r="H129" s="23">
        <v>55.303349122009543</v>
      </c>
      <c r="I129" s="22">
        <v>64.126502568787785</v>
      </c>
      <c r="J129" s="23">
        <v>69.241504509364674</v>
      </c>
      <c r="K129" s="22">
        <v>72.363546518378925</v>
      </c>
      <c r="L129" s="23">
        <v>70.765472022179694</v>
      </c>
    </row>
    <row r="130" spans="2:12" ht="15.75" thickBot="1" x14ac:dyDescent="0.3">
      <c r="B130" s="16" t="s">
        <v>45</v>
      </c>
      <c r="C130" s="17">
        <v>2045.603586902914</v>
      </c>
      <c r="D130" s="18">
        <v>1967.031662379394</v>
      </c>
      <c r="E130" s="18">
        <v>1637.8561186254728</v>
      </c>
      <c r="F130" s="18">
        <v>1521.7690947330352</v>
      </c>
      <c r="G130" s="18">
        <v>1629.6582469794139</v>
      </c>
      <c r="H130" s="19">
        <v>1761.5188657787385</v>
      </c>
      <c r="I130" s="18">
        <v>1748.8644346953538</v>
      </c>
      <c r="J130" s="19">
        <v>1586.2954026385851</v>
      </c>
      <c r="K130" s="18">
        <v>1643.1880487804867</v>
      </c>
      <c r="L130" s="19">
        <v>1598.9154368126176</v>
      </c>
    </row>
    <row r="132" spans="2:12" x14ac:dyDescent="0.25">
      <c r="C132" s="4"/>
    </row>
  </sheetData>
  <mergeCells count="16">
    <mergeCell ref="B3:B4"/>
    <mergeCell ref="C3:L3"/>
    <mergeCell ref="B19:B20"/>
    <mergeCell ref="C19:L19"/>
    <mergeCell ref="B33:B34"/>
    <mergeCell ref="C33:L33"/>
    <mergeCell ref="B102:B103"/>
    <mergeCell ref="C102:L102"/>
    <mergeCell ref="B120:B121"/>
    <mergeCell ref="C120:L120"/>
    <mergeCell ref="B49:B50"/>
    <mergeCell ref="C49:L49"/>
    <mergeCell ref="B66:B67"/>
    <mergeCell ref="C66:L66"/>
    <mergeCell ref="B84:B85"/>
    <mergeCell ref="C84:L8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L50"/>
  <sheetViews>
    <sheetView workbookViewId="0">
      <selection activeCell="B29" sqref="B29"/>
    </sheetView>
  </sheetViews>
  <sheetFormatPr defaultRowHeight="15" x14ac:dyDescent="0.25"/>
  <cols>
    <col min="1" max="1" width="9.140625" style="1"/>
    <col min="2" max="2" width="38.42578125" style="1" customWidth="1"/>
    <col min="3" max="3" width="9.5703125" style="1" customWidth="1"/>
    <col min="4" max="16384" width="9.140625" style="1"/>
  </cols>
  <sheetData>
    <row r="2" spans="2:12" ht="19.5" thickBot="1" x14ac:dyDescent="0.3">
      <c r="B2" s="5" t="s">
        <v>49</v>
      </c>
      <c r="C2" s="6"/>
      <c r="D2" s="6"/>
      <c r="E2" s="6"/>
      <c r="F2" s="6"/>
      <c r="G2" s="7"/>
      <c r="H2" s="7"/>
      <c r="I2" s="8"/>
      <c r="L2" s="8" t="s">
        <v>51</v>
      </c>
    </row>
    <row r="3" spans="2:12" x14ac:dyDescent="0.25">
      <c r="B3" s="61" t="s">
        <v>50</v>
      </c>
      <c r="C3" s="63" t="s">
        <v>8</v>
      </c>
      <c r="D3" s="64"/>
      <c r="E3" s="64"/>
      <c r="F3" s="64"/>
      <c r="G3" s="64"/>
      <c r="H3" s="64"/>
      <c r="I3" s="64"/>
      <c r="J3" s="64"/>
      <c r="K3" s="64"/>
      <c r="L3" s="64"/>
    </row>
    <row r="4" spans="2:12" ht="15.75" thickBot="1" x14ac:dyDescent="0.3">
      <c r="B4" s="62"/>
      <c r="C4" s="9">
        <v>2015</v>
      </c>
      <c r="D4" s="10">
        <v>2016</v>
      </c>
      <c r="E4" s="10">
        <v>2017</v>
      </c>
      <c r="F4" s="10">
        <v>2018</v>
      </c>
      <c r="G4" s="10">
        <v>2019</v>
      </c>
      <c r="H4" s="11">
        <v>2020</v>
      </c>
      <c r="I4" s="10">
        <v>2021</v>
      </c>
      <c r="J4" s="11">
        <v>2022</v>
      </c>
      <c r="K4" s="10">
        <v>2023</v>
      </c>
      <c r="L4" s="11">
        <v>2024</v>
      </c>
    </row>
    <row r="5" spans="2:12" x14ac:dyDescent="0.25">
      <c r="B5" s="12" t="s">
        <v>22</v>
      </c>
      <c r="C5" s="13">
        <v>595.51273344111553</v>
      </c>
      <c r="D5" s="14">
        <v>225.80270659368469</v>
      </c>
      <c r="E5" s="14">
        <v>225.18100731188045</v>
      </c>
      <c r="F5" s="14">
        <v>186.08922443912527</v>
      </c>
      <c r="G5" s="14">
        <v>218.83482202946306</v>
      </c>
      <c r="H5" s="15">
        <v>213.87091432034208</v>
      </c>
      <c r="I5" s="14">
        <v>360.28893737498009</v>
      </c>
      <c r="J5" s="15">
        <v>208.84841148058302</v>
      </c>
      <c r="K5" s="14">
        <v>61.468259309955151</v>
      </c>
      <c r="L5" s="15">
        <v>29.861113632963924</v>
      </c>
    </row>
    <row r="6" spans="2:12" x14ac:dyDescent="0.25">
      <c r="B6" s="12" t="s">
        <v>38</v>
      </c>
      <c r="C6" s="13">
        <v>4655.4708526093818</v>
      </c>
      <c r="D6" s="14">
        <v>3685.3854060134745</v>
      </c>
      <c r="E6" s="14">
        <v>1859.7728516035581</v>
      </c>
      <c r="F6" s="14">
        <v>2150.0932185412616</v>
      </c>
      <c r="G6" s="14">
        <v>3291.7990905718025</v>
      </c>
      <c r="H6" s="15">
        <v>4177.5449903777044</v>
      </c>
      <c r="I6" s="14">
        <v>3972.1258283045004</v>
      </c>
      <c r="J6" s="15">
        <v>3744.1066689793538</v>
      </c>
      <c r="K6" s="14">
        <v>3862.6069836984589</v>
      </c>
      <c r="L6" s="15">
        <v>3862.6069836984589</v>
      </c>
    </row>
    <row r="7" spans="2:12" x14ac:dyDescent="0.25">
      <c r="B7" s="12" t="s">
        <v>39</v>
      </c>
      <c r="C7" s="13">
        <v>249.06403476530537</v>
      </c>
      <c r="D7" s="14">
        <v>199.94870273659441</v>
      </c>
      <c r="E7" s="14">
        <v>217.90756545438683</v>
      </c>
      <c r="F7" s="14">
        <v>327.01560502455959</v>
      </c>
      <c r="G7" s="14">
        <v>464.82005600299232</v>
      </c>
      <c r="H7" s="15">
        <v>462.23515981069806</v>
      </c>
      <c r="I7" s="14">
        <v>506.43603782349658</v>
      </c>
      <c r="J7" s="15">
        <v>501.41667556018109</v>
      </c>
      <c r="K7" s="14">
        <v>546.13770093323672</v>
      </c>
      <c r="L7" s="15">
        <v>534.12031757908278</v>
      </c>
    </row>
    <row r="8" spans="2:12" x14ac:dyDescent="0.25">
      <c r="B8" s="12" t="s">
        <v>40</v>
      </c>
      <c r="C8" s="13">
        <v>274.61109867271813</v>
      </c>
      <c r="D8" s="14">
        <v>200.60803498626993</v>
      </c>
      <c r="E8" s="14">
        <v>88.94678350483801</v>
      </c>
      <c r="F8" s="14">
        <v>76.409004184358508</v>
      </c>
      <c r="G8" s="14">
        <v>183.79955149087445</v>
      </c>
      <c r="H8" s="15">
        <v>135.65623540122445</v>
      </c>
      <c r="I8" s="14">
        <v>138.6256456060718</v>
      </c>
      <c r="J8" s="15">
        <v>127.48526486804303</v>
      </c>
      <c r="K8" s="14">
        <v>105.64517264804998</v>
      </c>
      <c r="L8" s="15">
        <v>80.233705627383102</v>
      </c>
    </row>
    <row r="9" spans="2:12" x14ac:dyDescent="0.25">
      <c r="B9" s="12" t="s">
        <v>17</v>
      </c>
      <c r="C9" s="13">
        <v>3.5497394047850284</v>
      </c>
      <c r="D9" s="14">
        <v>2.1986275206107968</v>
      </c>
      <c r="E9" s="14">
        <v>0.243455481247426</v>
      </c>
      <c r="F9" s="14">
        <v>0.65618516238569347</v>
      </c>
      <c r="G9" s="14">
        <v>6.7964625831906886</v>
      </c>
      <c r="H9" s="15">
        <v>2.7468188251810859</v>
      </c>
      <c r="I9" s="14">
        <v>4.7038055544064843</v>
      </c>
      <c r="J9" s="15">
        <v>4.405179451099448</v>
      </c>
      <c r="K9" s="14">
        <v>1.4318418098048775</v>
      </c>
      <c r="L9" s="15">
        <v>1.9474567458572927</v>
      </c>
    </row>
    <row r="10" spans="2:12" x14ac:dyDescent="0.25">
      <c r="B10" s="12" t="s">
        <v>41</v>
      </c>
      <c r="C10" s="13">
        <v>758.35565662609019</v>
      </c>
      <c r="D10" s="14">
        <v>360.42683103622085</v>
      </c>
      <c r="E10" s="14">
        <v>887.47491290804749</v>
      </c>
      <c r="F10" s="14">
        <v>590.28302232505655</v>
      </c>
      <c r="G10" s="14">
        <v>317.39784933147291</v>
      </c>
      <c r="H10" s="15">
        <v>660.07350068102596</v>
      </c>
      <c r="I10" s="14">
        <v>1277.2672032191952</v>
      </c>
      <c r="J10" s="15">
        <v>472.71161767956801</v>
      </c>
      <c r="K10" s="14">
        <v>214.30034107108409</v>
      </c>
      <c r="L10" s="15">
        <v>352.51663733236694</v>
      </c>
    </row>
    <row r="11" spans="2:12" x14ac:dyDescent="0.25">
      <c r="B11" s="12" t="s">
        <v>19</v>
      </c>
      <c r="C11" s="13">
        <v>0.23826508327683241</v>
      </c>
      <c r="D11" s="14">
        <v>0.14757595123374739</v>
      </c>
      <c r="E11" s="14">
        <v>1.8451901324783516E-2</v>
      </c>
      <c r="F11" s="14">
        <v>6.2618686410701507E-2</v>
      </c>
      <c r="G11" s="14">
        <v>0.69845942825338547</v>
      </c>
      <c r="H11" s="15">
        <v>0.31309500242808846</v>
      </c>
      <c r="I11" s="14">
        <v>0.52728545819346606</v>
      </c>
      <c r="J11" s="15">
        <v>0.43648561474243225</v>
      </c>
      <c r="K11" s="14">
        <v>0.16591988930609866</v>
      </c>
      <c r="L11" s="15">
        <v>0.25378234710368475</v>
      </c>
    </row>
    <row r="12" spans="2:12" x14ac:dyDescent="0.25">
      <c r="B12" s="12" t="s">
        <v>48</v>
      </c>
      <c r="C12" s="13">
        <v>142.18454740123261</v>
      </c>
      <c r="D12" s="14">
        <v>126.58304528393664</v>
      </c>
      <c r="E12" s="14">
        <v>165.73400471706807</v>
      </c>
      <c r="F12" s="14">
        <v>192.66503645022516</v>
      </c>
      <c r="G12" s="14">
        <v>140.05222408401173</v>
      </c>
      <c r="H12" s="15">
        <v>164.26120020700768</v>
      </c>
      <c r="I12" s="14">
        <v>141.60183573082736</v>
      </c>
      <c r="J12" s="15">
        <v>198.037682311808</v>
      </c>
      <c r="K12" s="14">
        <v>114.33794013977776</v>
      </c>
      <c r="L12" s="15">
        <v>147.58387136355691</v>
      </c>
    </row>
    <row r="13" spans="2:12" x14ac:dyDescent="0.25">
      <c r="B13" s="25" t="s">
        <v>46</v>
      </c>
      <c r="C13" s="26">
        <v>1991.8530972336582</v>
      </c>
      <c r="D13" s="27">
        <v>2847.3262422351113</v>
      </c>
      <c r="E13" s="27">
        <v>2024.0174417015469</v>
      </c>
      <c r="F13" s="27">
        <v>3388.256365192603</v>
      </c>
      <c r="G13" s="27">
        <v>3201.7221019669437</v>
      </c>
      <c r="H13" s="28">
        <v>3351.7466518653987</v>
      </c>
      <c r="I13" s="27">
        <v>3520.7420539846203</v>
      </c>
      <c r="J13" s="28">
        <v>3494.4605366352275</v>
      </c>
      <c r="K13" s="27">
        <v>3098.0832403259324</v>
      </c>
      <c r="L13" s="28">
        <v>3538.2948269391964</v>
      </c>
    </row>
    <row r="14" spans="2:12" ht="15.75" thickBot="1" x14ac:dyDescent="0.3">
      <c r="B14" s="16" t="s">
        <v>45</v>
      </c>
      <c r="C14" s="17">
        <v>8670.8400252375632</v>
      </c>
      <c r="D14" s="18">
        <v>7648.4271723571364</v>
      </c>
      <c r="E14" s="18">
        <v>5469.2964745838981</v>
      </c>
      <c r="F14" s="18">
        <v>6911.5302800059862</v>
      </c>
      <c r="G14" s="18">
        <v>7825.9206174890041</v>
      </c>
      <c r="H14" s="19">
        <v>9168.4485664910098</v>
      </c>
      <c r="I14" s="18">
        <v>9922.3186330562912</v>
      </c>
      <c r="J14" s="19">
        <v>8751.9085225806048</v>
      </c>
      <c r="K14" s="18">
        <v>8004.1773998256067</v>
      </c>
      <c r="L14" s="19">
        <v>8547.4186952659711</v>
      </c>
    </row>
    <row r="15" spans="2:12" x14ac:dyDescent="0.25">
      <c r="B15" s="54" t="s">
        <v>72</v>
      </c>
    </row>
    <row r="16" spans="2:12" x14ac:dyDescent="0.25"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2:12" s="3" customFormat="1" x14ac:dyDescent="0.25"/>
    <row r="19" spans="2:12" ht="15.75" thickBot="1" x14ac:dyDescent="0.3"/>
    <row r="20" spans="2:12" x14ac:dyDescent="0.25">
      <c r="B20" s="61" t="s">
        <v>58</v>
      </c>
      <c r="C20" s="63" t="s">
        <v>8</v>
      </c>
      <c r="D20" s="64"/>
      <c r="E20" s="64"/>
      <c r="F20" s="64"/>
      <c r="G20" s="64"/>
      <c r="H20" s="64"/>
      <c r="I20" s="64"/>
      <c r="J20" s="64"/>
      <c r="K20" s="64"/>
      <c r="L20" s="64"/>
    </row>
    <row r="21" spans="2:12" ht="15.75" thickBot="1" x14ac:dyDescent="0.3">
      <c r="B21" s="62"/>
      <c r="C21" s="9">
        <v>2015</v>
      </c>
      <c r="D21" s="10">
        <v>2016</v>
      </c>
      <c r="E21" s="10">
        <v>2017</v>
      </c>
      <c r="F21" s="10">
        <v>2018</v>
      </c>
      <c r="G21" s="10">
        <v>2019</v>
      </c>
      <c r="H21" s="11">
        <v>2020</v>
      </c>
      <c r="I21" s="10">
        <v>2021</v>
      </c>
      <c r="J21" s="11">
        <v>2022</v>
      </c>
      <c r="K21" s="10">
        <v>2023</v>
      </c>
      <c r="L21" s="11">
        <v>2024</v>
      </c>
    </row>
    <row r="22" spans="2:12" x14ac:dyDescent="0.25">
      <c r="B22" s="12" t="s">
        <v>54</v>
      </c>
      <c r="C22" s="13">
        <v>28893.896449427673</v>
      </c>
      <c r="D22" s="14">
        <v>26142.705328984121</v>
      </c>
      <c r="E22" s="14">
        <v>25337.337859412848</v>
      </c>
      <c r="F22" s="14">
        <v>25785.162549918499</v>
      </c>
      <c r="G22" s="14">
        <v>26523.595283232695</v>
      </c>
      <c r="H22" s="15">
        <v>22964.737091105999</v>
      </c>
      <c r="I22" s="14">
        <v>25091.555054033299</v>
      </c>
      <c r="J22" s="15">
        <v>26580.666520451839</v>
      </c>
      <c r="K22" s="14">
        <v>28485.466964698971</v>
      </c>
      <c r="L22" s="15">
        <v>31531.195814053768</v>
      </c>
    </row>
    <row r="23" spans="2:12" ht="18" x14ac:dyDescent="0.25">
      <c r="B23" s="12" t="s">
        <v>52</v>
      </c>
      <c r="C23" s="13">
        <v>8670.840025237565</v>
      </c>
      <c r="D23" s="14">
        <v>7648.4271723571364</v>
      </c>
      <c r="E23" s="14">
        <v>5469.296474583899</v>
      </c>
      <c r="F23" s="14">
        <v>6911.5302800059853</v>
      </c>
      <c r="G23" s="14">
        <v>7825.9206174890041</v>
      </c>
      <c r="H23" s="15">
        <v>9168.4485664910098</v>
      </c>
      <c r="I23" s="14">
        <v>9922.318633056293</v>
      </c>
      <c r="J23" s="15">
        <v>8751.9085225806066</v>
      </c>
      <c r="K23" s="14">
        <v>8004.1773998256067</v>
      </c>
      <c r="L23" s="15">
        <v>8547.4186952659693</v>
      </c>
    </row>
    <row r="24" spans="2:12" ht="18.75" thickBot="1" x14ac:dyDescent="0.3">
      <c r="B24" s="20" t="s">
        <v>53</v>
      </c>
      <c r="C24" s="38">
        <v>300.09244479760417</v>
      </c>
      <c r="D24" s="39">
        <v>292.56448696139387</v>
      </c>
      <c r="E24" s="39">
        <v>215.85916030053841</v>
      </c>
      <c r="F24" s="39">
        <v>268.04292067679177</v>
      </c>
      <c r="G24" s="39">
        <v>295.05504566480403</v>
      </c>
      <c r="H24" s="40">
        <v>399.24030177736523</v>
      </c>
      <c r="I24" s="39">
        <v>395.44454744590843</v>
      </c>
      <c r="J24" s="40">
        <v>329.25842983834383</v>
      </c>
      <c r="K24" s="39">
        <v>280.99161617202554</v>
      </c>
      <c r="L24" s="40">
        <v>271.07816480135841</v>
      </c>
    </row>
    <row r="25" spans="2:12" x14ac:dyDescent="0.25">
      <c r="B25" s="54" t="s">
        <v>72</v>
      </c>
    </row>
    <row r="35" spans="2:12" s="3" customFormat="1" x14ac:dyDescent="0.25"/>
    <row r="37" spans="2:12" ht="19.5" thickBot="1" x14ac:dyDescent="0.3">
      <c r="B37" s="5" t="s">
        <v>49</v>
      </c>
      <c r="C37" s="6"/>
      <c r="D37" s="6"/>
      <c r="E37" s="6"/>
      <c r="F37" s="6"/>
      <c r="G37" s="7"/>
      <c r="H37" s="7"/>
      <c r="I37" s="8"/>
      <c r="L37" s="8" t="s">
        <v>51</v>
      </c>
    </row>
    <row r="38" spans="2:12" x14ac:dyDescent="0.25">
      <c r="B38" s="61" t="s">
        <v>50</v>
      </c>
      <c r="C38" s="63" t="s">
        <v>8</v>
      </c>
      <c r="D38" s="64"/>
      <c r="E38" s="64"/>
      <c r="F38" s="64"/>
      <c r="G38" s="64"/>
      <c r="H38" s="64"/>
      <c r="I38" s="64"/>
      <c r="J38" s="64"/>
      <c r="K38" s="64"/>
      <c r="L38" s="64"/>
    </row>
    <row r="39" spans="2:12" ht="15.75" thickBot="1" x14ac:dyDescent="0.3">
      <c r="B39" s="62"/>
      <c r="C39" s="9">
        <v>2015</v>
      </c>
      <c r="D39" s="10">
        <v>2016</v>
      </c>
      <c r="E39" s="10">
        <v>2017</v>
      </c>
      <c r="F39" s="10">
        <v>2018</v>
      </c>
      <c r="G39" s="10">
        <v>2019</v>
      </c>
      <c r="H39" s="11">
        <v>2020</v>
      </c>
      <c r="I39" s="10">
        <v>2021</v>
      </c>
      <c r="J39" s="11">
        <v>2022</v>
      </c>
      <c r="K39" s="10">
        <v>2023</v>
      </c>
      <c r="L39" s="11">
        <v>2024</v>
      </c>
    </row>
    <row r="40" spans="2:12" x14ac:dyDescent="0.25">
      <c r="B40" s="12" t="s">
        <v>55</v>
      </c>
      <c r="C40" s="13">
        <f>SUM(C5:C6,C9:C10,C12)</f>
        <v>6155.0735294826054</v>
      </c>
      <c r="D40" s="14">
        <f t="shared" ref="D40:L40" si="0">SUM(D5:D6,D9:D10,D12)</f>
        <v>4400.396616447928</v>
      </c>
      <c r="E40" s="14">
        <f t="shared" si="0"/>
        <v>3138.4062320218018</v>
      </c>
      <c r="F40" s="14">
        <f t="shared" si="0"/>
        <v>3119.7866869180543</v>
      </c>
      <c r="G40" s="14">
        <f t="shared" si="0"/>
        <v>3974.8804485999408</v>
      </c>
      <c r="H40" s="15">
        <f t="shared" si="0"/>
        <v>5218.4974244112618</v>
      </c>
      <c r="I40" s="14">
        <f t="shared" si="0"/>
        <v>5755.9876101839091</v>
      </c>
      <c r="J40" s="15">
        <f t="shared" si="0"/>
        <v>4628.109559902412</v>
      </c>
      <c r="K40" s="14">
        <f t="shared" si="0"/>
        <v>4254.1453660290808</v>
      </c>
      <c r="L40" s="15">
        <f t="shared" si="0"/>
        <v>4394.5160627732039</v>
      </c>
    </row>
    <row r="41" spans="2:12" x14ac:dyDescent="0.25">
      <c r="B41" s="25" t="s">
        <v>56</v>
      </c>
      <c r="C41" s="26">
        <f>SUM(C7:C8,C11,C13)</f>
        <v>2515.7664957549587</v>
      </c>
      <c r="D41" s="27">
        <f t="shared" ref="D41:L41" si="1">SUM(D7:D8,D11,D13)</f>
        <v>3248.0305559092094</v>
      </c>
      <c r="E41" s="27">
        <f t="shared" si="1"/>
        <v>2330.8902425620963</v>
      </c>
      <c r="F41" s="27">
        <f t="shared" si="1"/>
        <v>3791.7435930879319</v>
      </c>
      <c r="G41" s="27">
        <f t="shared" si="1"/>
        <v>3851.0401688890638</v>
      </c>
      <c r="H41" s="28">
        <f t="shared" si="1"/>
        <v>3949.9511420797494</v>
      </c>
      <c r="I41" s="27">
        <f t="shared" si="1"/>
        <v>4166.3310228723822</v>
      </c>
      <c r="J41" s="28">
        <f t="shared" si="1"/>
        <v>4123.7989626781946</v>
      </c>
      <c r="K41" s="27">
        <f t="shared" si="1"/>
        <v>3750.032033796525</v>
      </c>
      <c r="L41" s="28">
        <f t="shared" si="1"/>
        <v>4152.9026324927654</v>
      </c>
    </row>
    <row r="42" spans="2:12" ht="15.75" thickBot="1" x14ac:dyDescent="0.3">
      <c r="B42" s="16" t="s">
        <v>45</v>
      </c>
      <c r="C42" s="17">
        <f>SUM(C40:C41)</f>
        <v>8670.840025237565</v>
      </c>
      <c r="D42" s="18">
        <f t="shared" ref="D42:L42" si="2">SUM(D40:D41)</f>
        <v>7648.4271723571374</v>
      </c>
      <c r="E42" s="18">
        <f t="shared" si="2"/>
        <v>5469.2964745838981</v>
      </c>
      <c r="F42" s="18">
        <f t="shared" si="2"/>
        <v>6911.5302800059862</v>
      </c>
      <c r="G42" s="18">
        <f t="shared" si="2"/>
        <v>7825.9206174890041</v>
      </c>
      <c r="H42" s="19">
        <f t="shared" si="2"/>
        <v>9168.4485664910117</v>
      </c>
      <c r="I42" s="18">
        <f t="shared" si="2"/>
        <v>9922.3186330562912</v>
      </c>
      <c r="J42" s="19">
        <f t="shared" si="2"/>
        <v>8751.9085225806066</v>
      </c>
      <c r="K42" s="18">
        <f t="shared" si="2"/>
        <v>8004.1773998256058</v>
      </c>
      <c r="L42" s="19">
        <f t="shared" si="2"/>
        <v>8547.4186952659693</v>
      </c>
    </row>
    <row r="43" spans="2:12" x14ac:dyDescent="0.25">
      <c r="B43" s="54" t="s">
        <v>72</v>
      </c>
    </row>
    <row r="44" spans="2:12" ht="19.5" thickBot="1" x14ac:dyDescent="0.3">
      <c r="B44" s="5" t="s">
        <v>49</v>
      </c>
      <c r="C44" s="6"/>
      <c r="D44" s="6"/>
      <c r="E44" s="6"/>
      <c r="F44" s="6"/>
      <c r="G44" s="7"/>
      <c r="H44" s="7"/>
      <c r="I44" s="8"/>
      <c r="L44" s="8" t="s">
        <v>51</v>
      </c>
    </row>
    <row r="45" spans="2:12" x14ac:dyDescent="0.25">
      <c r="B45" s="61" t="s">
        <v>50</v>
      </c>
      <c r="C45" s="63" t="s">
        <v>8</v>
      </c>
      <c r="D45" s="64"/>
      <c r="E45" s="64"/>
      <c r="F45" s="64"/>
      <c r="G45" s="64"/>
      <c r="H45" s="64"/>
      <c r="I45" s="64"/>
      <c r="J45" s="64"/>
      <c r="K45" s="64"/>
      <c r="L45" s="64"/>
    </row>
    <row r="46" spans="2:12" ht="15.75" thickBot="1" x14ac:dyDescent="0.3">
      <c r="B46" s="62"/>
      <c r="C46" s="9">
        <v>2015</v>
      </c>
      <c r="D46" s="10">
        <v>2016</v>
      </c>
      <c r="E46" s="10">
        <v>2017</v>
      </c>
      <c r="F46" s="10">
        <v>2018</v>
      </c>
      <c r="G46" s="10">
        <v>2019</v>
      </c>
      <c r="H46" s="11">
        <v>2020</v>
      </c>
      <c r="I46" s="10">
        <v>2021</v>
      </c>
      <c r="J46" s="11">
        <v>2022</v>
      </c>
      <c r="K46" s="10">
        <v>2023</v>
      </c>
      <c r="L46" s="11">
        <v>2024</v>
      </c>
    </row>
    <row r="47" spans="2:12" x14ac:dyDescent="0.25">
      <c r="B47" s="12" t="s">
        <v>55</v>
      </c>
      <c r="C47" s="29">
        <f>C40/C$42</f>
        <v>0.70985896540214022</v>
      </c>
      <c r="D47" s="30">
        <f t="shared" ref="D47:L47" si="3">D40/D$42</f>
        <v>0.57533353162488021</v>
      </c>
      <c r="E47" s="30">
        <f t="shared" si="3"/>
        <v>0.57382265646160102</v>
      </c>
      <c r="F47" s="30">
        <f t="shared" si="3"/>
        <v>0.45138870272233722</v>
      </c>
      <c r="G47" s="30">
        <f t="shared" si="3"/>
        <v>0.507912186039437</v>
      </c>
      <c r="H47" s="31">
        <f t="shared" si="3"/>
        <v>0.5691799857485057</v>
      </c>
      <c r="I47" s="30">
        <f t="shared" si="3"/>
        <v>0.58010509670670984</v>
      </c>
      <c r="J47" s="31">
        <f t="shared" si="3"/>
        <v>0.52881146414653768</v>
      </c>
      <c r="K47" s="30">
        <f t="shared" si="3"/>
        <v>0.53149063964046694</v>
      </c>
      <c r="L47" s="31">
        <f t="shared" si="3"/>
        <v>0.51413370743229514</v>
      </c>
    </row>
    <row r="48" spans="2:12" x14ac:dyDescent="0.25">
      <c r="B48" s="25" t="s">
        <v>56</v>
      </c>
      <c r="C48" s="32">
        <f>C41/C$42</f>
        <v>0.29014103459785967</v>
      </c>
      <c r="D48" s="33">
        <f t="shared" ref="D48:L48" si="4">D41/D$42</f>
        <v>0.42466646837511984</v>
      </c>
      <c r="E48" s="33">
        <f t="shared" si="4"/>
        <v>0.42617734353839898</v>
      </c>
      <c r="F48" s="33">
        <f t="shared" si="4"/>
        <v>0.54861129727766278</v>
      </c>
      <c r="G48" s="33">
        <f t="shared" si="4"/>
        <v>0.49208781396056306</v>
      </c>
      <c r="H48" s="34">
        <f t="shared" si="4"/>
        <v>0.43082001425149424</v>
      </c>
      <c r="I48" s="33">
        <f t="shared" si="4"/>
        <v>0.41989490329329016</v>
      </c>
      <c r="J48" s="34">
        <f t="shared" si="4"/>
        <v>0.47118853585346232</v>
      </c>
      <c r="K48" s="33">
        <f t="shared" si="4"/>
        <v>0.46850936035953306</v>
      </c>
      <c r="L48" s="34">
        <f t="shared" si="4"/>
        <v>0.48586629256770486</v>
      </c>
    </row>
    <row r="49" spans="2:12" ht="15.75" thickBot="1" x14ac:dyDescent="0.3">
      <c r="B49" s="16" t="s">
        <v>45</v>
      </c>
      <c r="C49" s="35">
        <f t="shared" ref="C49:L49" si="5">SUM(C47:C48)</f>
        <v>0.99999999999999989</v>
      </c>
      <c r="D49" s="36">
        <f t="shared" si="5"/>
        <v>1</v>
      </c>
      <c r="E49" s="36">
        <f t="shared" si="5"/>
        <v>1</v>
      </c>
      <c r="F49" s="36">
        <f t="shared" si="5"/>
        <v>1</v>
      </c>
      <c r="G49" s="36">
        <f t="shared" si="5"/>
        <v>1</v>
      </c>
      <c r="H49" s="37">
        <f t="shared" si="5"/>
        <v>1</v>
      </c>
      <c r="I49" s="36">
        <f t="shared" si="5"/>
        <v>1</v>
      </c>
      <c r="J49" s="37">
        <f t="shared" si="5"/>
        <v>1</v>
      </c>
      <c r="K49" s="36">
        <f t="shared" si="5"/>
        <v>1</v>
      </c>
      <c r="L49" s="37">
        <f t="shared" si="5"/>
        <v>1</v>
      </c>
    </row>
    <row r="50" spans="2:12" x14ac:dyDescent="0.25">
      <c r="B50" s="54" t="s">
        <v>72</v>
      </c>
    </row>
  </sheetData>
  <mergeCells count="8">
    <mergeCell ref="B3:B4"/>
    <mergeCell ref="C3:L3"/>
    <mergeCell ref="B38:B39"/>
    <mergeCell ref="C38:L38"/>
    <mergeCell ref="B45:B46"/>
    <mergeCell ref="C45:L45"/>
    <mergeCell ref="B20:B21"/>
    <mergeCell ref="C20:L20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EB2EA-E9E2-4F5A-8149-5F0E11C4F13E}">
  <dimension ref="B2:O61"/>
  <sheetViews>
    <sheetView topLeftCell="A38" workbookViewId="0">
      <selection activeCell="L65" sqref="L65"/>
    </sheetView>
  </sheetViews>
  <sheetFormatPr defaultRowHeight="15" x14ac:dyDescent="0.25"/>
  <cols>
    <col min="1" max="1" width="9.140625" style="1"/>
    <col min="2" max="2" width="37.85546875" style="1" customWidth="1"/>
    <col min="3" max="16384" width="9.140625" style="1"/>
  </cols>
  <sheetData>
    <row r="2" spans="2:12" ht="19.5" thickBot="1" x14ac:dyDescent="0.3">
      <c r="B2" s="5" t="s">
        <v>73</v>
      </c>
      <c r="C2" s="6"/>
      <c r="D2" s="6"/>
      <c r="E2" s="6"/>
      <c r="F2" s="6"/>
      <c r="G2" s="7"/>
      <c r="H2" s="7"/>
      <c r="I2" s="8"/>
      <c r="L2" s="8" t="s">
        <v>74</v>
      </c>
    </row>
    <row r="3" spans="2:12" x14ac:dyDescent="0.25">
      <c r="B3" s="61" t="s">
        <v>9</v>
      </c>
      <c r="C3" s="63" t="s">
        <v>8</v>
      </c>
      <c r="D3" s="64"/>
      <c r="E3" s="64"/>
      <c r="F3" s="64"/>
      <c r="G3" s="64"/>
      <c r="H3" s="64"/>
      <c r="I3" s="64"/>
      <c r="J3" s="64"/>
      <c r="K3" s="64"/>
      <c r="L3" s="64"/>
    </row>
    <row r="4" spans="2:12" ht="15.75" thickBot="1" x14ac:dyDescent="0.3">
      <c r="B4" s="62"/>
      <c r="C4" s="9">
        <v>2015</v>
      </c>
      <c r="D4" s="10">
        <v>2016</v>
      </c>
      <c r="E4" s="10">
        <v>2017</v>
      </c>
      <c r="F4" s="10">
        <v>2018</v>
      </c>
      <c r="G4" s="10">
        <v>2019</v>
      </c>
      <c r="H4" s="11">
        <v>2020</v>
      </c>
      <c r="I4" s="10">
        <v>2021</v>
      </c>
      <c r="J4" s="11">
        <v>2022</v>
      </c>
      <c r="K4" s="10">
        <v>2023</v>
      </c>
      <c r="L4" s="11">
        <v>2024</v>
      </c>
    </row>
    <row r="5" spans="2:12" x14ac:dyDescent="0.25">
      <c r="B5" s="12" t="s">
        <v>59</v>
      </c>
      <c r="C5" s="41">
        <v>38.376598949372266</v>
      </c>
      <c r="D5" s="42">
        <v>37.023636719823187</v>
      </c>
      <c r="E5" s="42">
        <v>36.859871654066694</v>
      </c>
      <c r="F5" s="42">
        <v>37.143779904406649</v>
      </c>
      <c r="G5" s="42">
        <v>38.516674516045555</v>
      </c>
      <c r="H5" s="43">
        <v>35.797699041428942</v>
      </c>
      <c r="I5" s="42">
        <v>38.771086405811801</v>
      </c>
      <c r="J5" s="43">
        <v>40.347705949962602</v>
      </c>
      <c r="K5" s="42">
        <v>38.512396532174733</v>
      </c>
      <c r="L5" s="43">
        <v>44.479212355588821</v>
      </c>
    </row>
    <row r="6" spans="2:12" ht="15.75" thickBot="1" x14ac:dyDescent="0.3">
      <c r="B6" s="20" t="s">
        <v>60</v>
      </c>
      <c r="C6" s="38">
        <v>8.6405710853636819</v>
      </c>
      <c r="D6" s="39">
        <v>7.6256192857831833</v>
      </c>
      <c r="E6" s="39">
        <v>5.4518567541570029</v>
      </c>
      <c r="F6" s="39">
        <v>6.8907550863878697</v>
      </c>
      <c r="G6" s="39">
        <v>7.7982131367157832</v>
      </c>
      <c r="H6" s="40">
        <v>9.1384813924673463</v>
      </c>
      <c r="I6" s="39">
        <v>9.8890123608188958</v>
      </c>
      <c r="J6" s="40">
        <v>8.7225504187607843</v>
      </c>
      <c r="K6" s="39">
        <v>7.976297755263837</v>
      </c>
      <c r="L6" s="40">
        <v>8.5195530657229099</v>
      </c>
    </row>
    <row r="7" spans="2:12" ht="15.75" thickBot="1" x14ac:dyDescent="0.3">
      <c r="B7" s="16" t="s">
        <v>45</v>
      </c>
      <c r="C7" s="44">
        <f>SUM(C5:C6)</f>
        <v>47.017170034735948</v>
      </c>
      <c r="D7" s="45">
        <f t="shared" ref="D7:L7" si="0">SUM(D5:D6)</f>
        <v>44.649256005606368</v>
      </c>
      <c r="E7" s="45">
        <f t="shared" si="0"/>
        <v>42.311728408223701</v>
      </c>
      <c r="F7" s="45">
        <f t="shared" si="0"/>
        <v>44.034534990794519</v>
      </c>
      <c r="G7" s="45">
        <f t="shared" si="0"/>
        <v>46.314887652761335</v>
      </c>
      <c r="H7" s="46">
        <f t="shared" si="0"/>
        <v>44.93618043389629</v>
      </c>
      <c r="I7" s="45">
        <f t="shared" si="0"/>
        <v>48.660098766630696</v>
      </c>
      <c r="J7" s="46">
        <f t="shared" si="0"/>
        <v>49.070256368723385</v>
      </c>
      <c r="K7" s="45">
        <f t="shared" si="0"/>
        <v>46.48869428743857</v>
      </c>
      <c r="L7" s="46">
        <f t="shared" si="0"/>
        <v>52.998765421311731</v>
      </c>
    </row>
    <row r="8" spans="2:12" x14ac:dyDescent="0.25">
      <c r="B8" s="54" t="s">
        <v>72</v>
      </c>
    </row>
    <row r="10" spans="2:12" ht="18" x14ac:dyDescent="0.35">
      <c r="B10" s="1" t="s">
        <v>82</v>
      </c>
      <c r="C10" s="24">
        <f>C7/Total!C$7</f>
        <v>0.98084420743451628</v>
      </c>
      <c r="D10" s="24">
        <f>D7/Total!D$7</f>
        <v>0.98006017158398584</v>
      </c>
      <c r="E10" s="24">
        <f>E7/Total!E$7</f>
        <v>0.97883642753587075</v>
      </c>
      <c r="F10" s="24">
        <f>F7/Total!F$7</f>
        <v>0.97947329678487549</v>
      </c>
      <c r="G10" s="24">
        <f>G7/Total!G$7</f>
        <v>0.97877345271090965</v>
      </c>
      <c r="H10" s="24">
        <f>H7/Total!H$7</f>
        <v>0.97961449244406296</v>
      </c>
      <c r="I10" s="24">
        <f>I7/Total!I$7</f>
        <v>0.9811491719571207</v>
      </c>
      <c r="J10" s="24">
        <f>J7/Total!J$7</f>
        <v>0.97985807661634872</v>
      </c>
      <c r="K10" s="24">
        <f>K7/Total!K$7</f>
        <v>0.98134772696499351</v>
      </c>
      <c r="L10" s="24">
        <f>L7/Total!L$7</f>
        <v>0.98280517613248164</v>
      </c>
    </row>
    <row r="11" spans="2:12" x14ac:dyDescent="0.25">
      <c r="C11" s="47"/>
      <c r="D11" s="47"/>
      <c r="E11" s="47"/>
      <c r="F11" s="47"/>
      <c r="G11" s="47"/>
      <c r="H11" s="47"/>
      <c r="I11" s="47"/>
      <c r="J11" s="47"/>
      <c r="K11" s="47"/>
      <c r="L11" s="47"/>
    </row>
    <row r="12" spans="2:12" ht="18" x14ac:dyDescent="0.35">
      <c r="B12" s="1" t="s">
        <v>83</v>
      </c>
      <c r="C12" s="53">
        <f>AVERAGE(C10:L10)</f>
        <v>0.98027622001651671</v>
      </c>
    </row>
    <row r="23" spans="2:15" s="3" customFormat="1" x14ac:dyDescent="0.25"/>
    <row r="25" spans="2:15" ht="19.5" thickBot="1" x14ac:dyDescent="0.3">
      <c r="B25" s="5" t="s">
        <v>75</v>
      </c>
      <c r="C25" s="6"/>
      <c r="D25" s="6"/>
      <c r="E25" s="6"/>
      <c r="F25" s="6"/>
      <c r="G25" s="7"/>
      <c r="H25" s="7"/>
      <c r="I25" s="8"/>
      <c r="L25" s="8" t="s">
        <v>74</v>
      </c>
    </row>
    <row r="26" spans="2:15" x14ac:dyDescent="0.25">
      <c r="B26" s="61" t="s">
        <v>25</v>
      </c>
      <c r="C26" s="63" t="s">
        <v>8</v>
      </c>
      <c r="D26" s="64"/>
      <c r="E26" s="64"/>
      <c r="F26" s="64"/>
      <c r="G26" s="64"/>
      <c r="H26" s="64"/>
      <c r="I26" s="64"/>
      <c r="J26" s="64"/>
      <c r="K26" s="64"/>
      <c r="L26" s="64"/>
    </row>
    <row r="27" spans="2:15" ht="15.75" thickBot="1" x14ac:dyDescent="0.3">
      <c r="B27" s="62"/>
      <c r="C27" s="9">
        <v>2015</v>
      </c>
      <c r="D27" s="10">
        <v>2016</v>
      </c>
      <c r="E27" s="10">
        <v>2017</v>
      </c>
      <c r="F27" s="10">
        <v>2018</v>
      </c>
      <c r="G27" s="10">
        <v>2019</v>
      </c>
      <c r="H27" s="11">
        <v>2020</v>
      </c>
      <c r="I27" s="10">
        <v>2021</v>
      </c>
      <c r="J27" s="11">
        <v>2022</v>
      </c>
      <c r="K27" s="10">
        <v>2023</v>
      </c>
      <c r="L27" s="11">
        <v>2024</v>
      </c>
    </row>
    <row r="28" spans="2:15" x14ac:dyDescent="0.25">
      <c r="B28" s="12" t="s">
        <v>17</v>
      </c>
      <c r="C28" s="41">
        <v>17.749178570237547</v>
      </c>
      <c r="D28" s="42">
        <v>17.569578599734445</v>
      </c>
      <c r="E28" s="42">
        <v>17.648654757525161</v>
      </c>
      <c r="F28" s="42">
        <v>17.438588704440932</v>
      </c>
      <c r="G28" s="42">
        <v>18.037036689681766</v>
      </c>
      <c r="H28" s="43">
        <v>16.785207476638771</v>
      </c>
      <c r="I28" s="42">
        <v>19.116811364710305</v>
      </c>
      <c r="J28" s="43">
        <v>18.883499868246574</v>
      </c>
      <c r="K28" s="42">
        <v>18.582741820530263</v>
      </c>
      <c r="L28" s="43">
        <v>23.082994528120484</v>
      </c>
      <c r="N28" s="1" t="str">
        <f>B28</f>
        <v>Óleo Diesel</v>
      </c>
      <c r="O28" s="47">
        <f t="shared" ref="O28:O35" si="1">L28</f>
        <v>23.082994528120484</v>
      </c>
    </row>
    <row r="29" spans="2:15" x14ac:dyDescent="0.25">
      <c r="B29" s="12" t="s">
        <v>64</v>
      </c>
      <c r="C29" s="41">
        <v>5.6225822205651577</v>
      </c>
      <c r="D29" s="42">
        <v>5.4888478813020134</v>
      </c>
      <c r="E29" s="42">
        <v>5.6823105983717435</v>
      </c>
      <c r="F29" s="42">
        <v>5.5265645452521426</v>
      </c>
      <c r="G29" s="42">
        <v>6.4193528260565946</v>
      </c>
      <c r="H29" s="43">
        <v>5.4933247340723792</v>
      </c>
      <c r="I29" s="42">
        <v>5.1945447362922712</v>
      </c>
      <c r="J29" s="43">
        <v>7.1578549148051689</v>
      </c>
      <c r="K29" s="42">
        <v>6.144220800199899</v>
      </c>
      <c r="L29" s="43">
        <v>6.2754298811591518</v>
      </c>
      <c r="N29" s="1" t="str">
        <f t="shared" ref="N29:N35" si="2">B29</f>
        <v>Gasolina A</v>
      </c>
      <c r="O29" s="47">
        <f t="shared" si="1"/>
        <v>6.2754298811591518</v>
      </c>
    </row>
    <row r="30" spans="2:15" x14ac:dyDescent="0.25">
      <c r="B30" s="12" t="s">
        <v>39</v>
      </c>
      <c r="C30" s="41">
        <v>5.716847668363223</v>
      </c>
      <c r="D30" s="42">
        <v>5.8950676297795201</v>
      </c>
      <c r="E30" s="42">
        <v>5.8247603665307341</v>
      </c>
      <c r="F30" s="42">
        <v>6.0423196900225911</v>
      </c>
      <c r="G30" s="42">
        <v>6.1650344773343075</v>
      </c>
      <c r="H30" s="43">
        <v>5.8279777162013016</v>
      </c>
      <c r="I30" s="42">
        <v>5.8691640498932536</v>
      </c>
      <c r="J30" s="43">
        <v>5.9221042809440352</v>
      </c>
      <c r="K30" s="42">
        <v>5.6881855224257363</v>
      </c>
      <c r="L30" s="43">
        <v>5.951399891613864</v>
      </c>
      <c r="N30" s="1" t="str">
        <f t="shared" si="2"/>
        <v>Lenha</v>
      </c>
      <c r="O30" s="47">
        <f t="shared" si="1"/>
        <v>5.951399891613864</v>
      </c>
    </row>
    <row r="31" spans="2:15" x14ac:dyDescent="0.25">
      <c r="B31" s="12" t="s">
        <v>38</v>
      </c>
      <c r="C31" s="41">
        <v>6.7982632664214728</v>
      </c>
      <c r="D31" s="42">
        <v>5.231972426918043</v>
      </c>
      <c r="E31" s="42">
        <v>3.2164968158330369</v>
      </c>
      <c r="F31" s="42">
        <v>3.7654077891898381</v>
      </c>
      <c r="G31" s="42">
        <v>4.6063617110721422</v>
      </c>
      <c r="H31" s="43">
        <v>5.4899493346083714</v>
      </c>
      <c r="I31" s="42">
        <v>5.9708287868986636</v>
      </c>
      <c r="J31" s="43">
        <v>5.6522934483566827</v>
      </c>
      <c r="K31" s="42">
        <v>5.1541001909140327</v>
      </c>
      <c r="L31" s="43">
        <v>5.1541001909140327</v>
      </c>
      <c r="N31" s="1" t="str">
        <f t="shared" si="2"/>
        <v>Carvão Mineral</v>
      </c>
      <c r="O31" s="47">
        <f t="shared" si="1"/>
        <v>5.1541001909140327</v>
      </c>
    </row>
    <row r="32" spans="2:15" x14ac:dyDescent="0.25">
      <c r="B32" s="12" t="s">
        <v>66</v>
      </c>
      <c r="C32" s="41">
        <v>2.1735402496486147</v>
      </c>
      <c r="D32" s="42">
        <v>3.0313641336403161</v>
      </c>
      <c r="E32" s="42">
        <v>2.2141688214345492</v>
      </c>
      <c r="F32" s="42">
        <v>3.587812438639824</v>
      </c>
      <c r="G32" s="42">
        <v>3.4029640200796076</v>
      </c>
      <c r="H32" s="43">
        <v>3.5534189354017616</v>
      </c>
      <c r="I32" s="42">
        <v>3.7302311691642922</v>
      </c>
      <c r="J32" s="43">
        <v>3.7092118250204984</v>
      </c>
      <c r="K32" s="42">
        <v>3.3175257651161059</v>
      </c>
      <c r="L32" s="43">
        <v>3.751237186497812</v>
      </c>
      <c r="N32" s="1" t="str">
        <f t="shared" si="2"/>
        <v>Outros Deriv. de Biom.</v>
      </c>
      <c r="O32" s="47">
        <f t="shared" si="1"/>
        <v>3.751237186497812</v>
      </c>
    </row>
    <row r="33" spans="2:15" x14ac:dyDescent="0.25">
      <c r="B33" s="12" t="s">
        <v>19</v>
      </c>
      <c r="C33" s="41">
        <v>1.2471636437499682</v>
      </c>
      <c r="D33" s="42">
        <v>1.2346259464502241</v>
      </c>
      <c r="E33" s="42">
        <v>1.4002175580658911</v>
      </c>
      <c r="F33" s="42">
        <v>1.741885707371875</v>
      </c>
      <c r="G33" s="42">
        <v>1.9405049164173342</v>
      </c>
      <c r="H33" s="43">
        <v>2.0025461559522553</v>
      </c>
      <c r="I33" s="42">
        <v>2.2433573391944952</v>
      </c>
      <c r="J33" s="43">
        <v>1.9581951841494041</v>
      </c>
      <c r="K33" s="42">
        <v>2.254233133792892</v>
      </c>
      <c r="L33" s="43">
        <v>3.1522129424454319</v>
      </c>
      <c r="N33" s="1" t="str">
        <f t="shared" si="2"/>
        <v>Biodiesel</v>
      </c>
      <c r="O33" s="47">
        <f t="shared" si="1"/>
        <v>3.1522129424454319</v>
      </c>
    </row>
    <row r="34" spans="2:15" x14ac:dyDescent="0.25">
      <c r="B34" s="12" t="s">
        <v>22</v>
      </c>
      <c r="C34" s="41">
        <v>1.9902533436154752</v>
      </c>
      <c r="D34" s="42">
        <v>1.5621618237645212</v>
      </c>
      <c r="E34" s="42">
        <v>1.5072584512213891</v>
      </c>
      <c r="F34" s="42">
        <v>1.6838150514836234</v>
      </c>
      <c r="G34" s="42">
        <v>1.7578610365483387</v>
      </c>
      <c r="H34" s="43">
        <v>1.6285893127993225</v>
      </c>
      <c r="I34" s="42">
        <v>1.8381555429464742</v>
      </c>
      <c r="J34" s="43">
        <v>1.754522317988954</v>
      </c>
      <c r="K34" s="42">
        <v>1.6552781461667032</v>
      </c>
      <c r="L34" s="43">
        <v>1.781026627977049</v>
      </c>
      <c r="N34" s="1" t="str">
        <f t="shared" si="2"/>
        <v>Gás Natural</v>
      </c>
      <c r="O34" s="47">
        <f t="shared" si="1"/>
        <v>1.781026627977049</v>
      </c>
    </row>
    <row r="35" spans="2:15" x14ac:dyDescent="0.25">
      <c r="B35" s="12" t="s">
        <v>21</v>
      </c>
      <c r="C35" s="41">
        <v>1.6736806995905105</v>
      </c>
      <c r="D35" s="42">
        <v>1.5993084365460084</v>
      </c>
      <c r="E35" s="42">
        <v>1.5961333297775937</v>
      </c>
      <c r="F35" s="42">
        <v>1.5842092406908899</v>
      </c>
      <c r="G35" s="42">
        <v>1.5424548326253673</v>
      </c>
      <c r="H35" s="43">
        <v>1.5054138381668865</v>
      </c>
      <c r="I35" s="42">
        <v>1.5888190469676007</v>
      </c>
      <c r="J35" s="43">
        <v>1.4966651725560682</v>
      </c>
      <c r="K35" s="42">
        <v>1.4685967324309463</v>
      </c>
      <c r="L35" s="43">
        <v>1.3820383869764148</v>
      </c>
      <c r="N35" s="1" t="str">
        <f t="shared" si="2"/>
        <v>GLP</v>
      </c>
      <c r="O35" s="47">
        <f t="shared" si="1"/>
        <v>1.3820383869764148</v>
      </c>
    </row>
    <row r="36" spans="2:15" x14ac:dyDescent="0.25">
      <c r="B36" s="12" t="s">
        <v>41</v>
      </c>
      <c r="C36" s="41">
        <v>1.1146972881809412</v>
      </c>
      <c r="D36" s="42">
        <v>0.64884314583309688</v>
      </c>
      <c r="E36" s="42">
        <v>1.158750245688605</v>
      </c>
      <c r="F36" s="42">
        <v>0.80974716848596684</v>
      </c>
      <c r="G36" s="42">
        <v>0.55682550490473504</v>
      </c>
      <c r="H36" s="43">
        <v>0.86029903624398141</v>
      </c>
      <c r="I36" s="42">
        <v>1.4750706581172115</v>
      </c>
      <c r="J36" s="43">
        <v>0.66925355125787012</v>
      </c>
      <c r="K36" s="42">
        <v>0.57712948635687822</v>
      </c>
      <c r="L36" s="43">
        <v>0.77360408497927868</v>
      </c>
      <c r="N36" s="1" t="s">
        <v>68</v>
      </c>
      <c r="O36" s="47">
        <f>SUM(L36:L43)</f>
        <v>2.4683257856074916</v>
      </c>
    </row>
    <row r="37" spans="2:15" x14ac:dyDescent="0.25">
      <c r="B37" s="12" t="s">
        <v>40</v>
      </c>
      <c r="C37" s="41">
        <v>1.0555850077247391</v>
      </c>
      <c r="D37" s="42">
        <v>0.7915014725153926</v>
      </c>
      <c r="E37" s="42">
        <v>0.71572783269074991</v>
      </c>
      <c r="F37" s="42">
        <v>0.68241212768258386</v>
      </c>
      <c r="G37" s="42">
        <v>0.73858034413987383</v>
      </c>
      <c r="H37" s="43">
        <v>0.71526498177520237</v>
      </c>
      <c r="I37" s="42">
        <v>0.77053671859022499</v>
      </c>
      <c r="J37" s="43">
        <v>0.69079524886809607</v>
      </c>
      <c r="K37" s="42">
        <v>0.64587995108879004</v>
      </c>
      <c r="L37" s="43">
        <v>0.60736895647134348</v>
      </c>
    </row>
    <row r="38" spans="2:15" x14ac:dyDescent="0.25">
      <c r="B38" s="12" t="s">
        <v>48</v>
      </c>
      <c r="C38" s="41">
        <v>0.98769202871781803</v>
      </c>
      <c r="D38" s="42">
        <v>1.0007979513348364</v>
      </c>
      <c r="E38" s="42">
        <v>0.75201977010188537</v>
      </c>
      <c r="F38" s="42">
        <v>0.63624532514017607</v>
      </c>
      <c r="G38" s="42">
        <v>0.66236622847663895</v>
      </c>
      <c r="H38" s="43">
        <v>0.84204312260051717</v>
      </c>
      <c r="I38" s="42">
        <v>0.57438534555888721</v>
      </c>
      <c r="J38" s="43">
        <v>0.71286663363455227</v>
      </c>
      <c r="K38" s="42">
        <v>0.54306453804798827</v>
      </c>
      <c r="L38" s="43">
        <v>0.59954886927727014</v>
      </c>
    </row>
    <row r="39" spans="2:15" x14ac:dyDescent="0.25">
      <c r="B39" s="12" t="s">
        <v>24</v>
      </c>
      <c r="C39" s="41">
        <v>0.51706529275908919</v>
      </c>
      <c r="D39" s="42">
        <v>0.43772561732795273</v>
      </c>
      <c r="E39" s="42">
        <v>0.46907347011828465</v>
      </c>
      <c r="F39" s="42">
        <v>0.37872028581138961</v>
      </c>
      <c r="G39" s="42">
        <v>0.34977532756338908</v>
      </c>
      <c r="H39" s="43">
        <v>0.14685219397133373</v>
      </c>
      <c r="I39" s="42">
        <v>0.21166574675757341</v>
      </c>
      <c r="J39" s="43">
        <v>0.37226358704109508</v>
      </c>
      <c r="K39" s="42">
        <v>0.33688816519403642</v>
      </c>
      <c r="L39" s="43">
        <v>0.21650732904067468</v>
      </c>
    </row>
    <row r="40" spans="2:15" x14ac:dyDescent="0.25">
      <c r="B40" s="12" t="s">
        <v>20</v>
      </c>
      <c r="C40" s="41">
        <v>0.35509816009965106</v>
      </c>
      <c r="D40" s="42">
        <v>0.14381940915886007</v>
      </c>
      <c r="E40" s="42">
        <v>0.11392628993553557</v>
      </c>
      <c r="F40" s="42">
        <v>0.1455152074973976</v>
      </c>
      <c r="G40" s="42">
        <v>0.12614839852849011</v>
      </c>
      <c r="H40" s="43">
        <v>7.9582280259700253E-2</v>
      </c>
      <c r="I40" s="42">
        <v>7.1732043957498021E-2</v>
      </c>
      <c r="J40" s="43">
        <v>8.6136888423058708E-2</v>
      </c>
      <c r="K40" s="42">
        <v>0.11614806803906773</v>
      </c>
      <c r="L40" s="43">
        <v>0.26624611297451894</v>
      </c>
    </row>
    <row r="41" spans="2:15" x14ac:dyDescent="0.25">
      <c r="B41" s="12" t="s">
        <v>65</v>
      </c>
      <c r="C41" s="41">
        <v>4.7579410186163358E-3</v>
      </c>
      <c r="D41" s="42">
        <v>4.8240107139826691E-3</v>
      </c>
      <c r="E41" s="42">
        <v>4.4838354925855967E-3</v>
      </c>
      <c r="F41" s="42">
        <v>4.3917799596498259E-3</v>
      </c>
      <c r="G41" s="42">
        <v>4.0880681057367096E-3</v>
      </c>
      <c r="H41" s="43">
        <v>3.5184078260894272E-3</v>
      </c>
      <c r="I41" s="42">
        <v>3.0301963297720389E-3</v>
      </c>
      <c r="J41" s="43">
        <v>3.1931276572720762E-3</v>
      </c>
      <c r="K41" s="42">
        <v>3.4680045335622467E-3</v>
      </c>
      <c r="L41" s="43">
        <v>3.6746372713480982E-3</v>
      </c>
    </row>
    <row r="42" spans="2:15" x14ac:dyDescent="0.25">
      <c r="B42" s="12" t="s">
        <v>42</v>
      </c>
      <c r="C42" s="41">
        <v>2.3223429610812287E-3</v>
      </c>
      <c r="D42" s="42">
        <v>2.3208420931615293E-3</v>
      </c>
      <c r="E42" s="42">
        <v>2.1863393130911526E-3</v>
      </c>
      <c r="F42" s="42">
        <v>2.0186673519954242E-3</v>
      </c>
      <c r="G42" s="42">
        <v>1.8760848996239999E-3</v>
      </c>
      <c r="H42" s="43">
        <v>1.9961543331999364E-3</v>
      </c>
      <c r="I42" s="42">
        <v>1.7660212521793922E-3</v>
      </c>
      <c r="J42" s="43">
        <v>1.3757955930576002E-3</v>
      </c>
      <c r="K42" s="42">
        <v>1.1881871030952E-3</v>
      </c>
      <c r="L42" s="43">
        <v>1.3757955930576002E-3</v>
      </c>
    </row>
    <row r="43" spans="2:15" ht="15.75" thickBot="1" x14ac:dyDescent="0.3">
      <c r="B43" s="20" t="s">
        <v>67</v>
      </c>
      <c r="C43" s="38">
        <v>8.442311082048003E-3</v>
      </c>
      <c r="D43" s="39">
        <v>6.4966784939999994E-3</v>
      </c>
      <c r="E43" s="39">
        <v>5.5599261228720005E-3</v>
      </c>
      <c r="F43" s="39">
        <v>4.881261773646001E-3</v>
      </c>
      <c r="G43" s="39">
        <v>3.6571863273929992E-3</v>
      </c>
      <c r="H43" s="40">
        <v>1.9675304522100002E-4</v>
      </c>
      <c r="I43" s="39">
        <v>0</v>
      </c>
      <c r="J43" s="40">
        <v>2.4524181000000003E-5</v>
      </c>
      <c r="K43" s="39">
        <v>4.5775498572000004E-5</v>
      </c>
      <c r="L43" s="40">
        <v>0</v>
      </c>
    </row>
    <row r="44" spans="2:15" ht="15.75" thickBot="1" x14ac:dyDescent="0.3">
      <c r="B44" s="16" t="s">
        <v>45</v>
      </c>
      <c r="C44" s="44">
        <f>SUM(C28:C43)</f>
        <v>47.017170034735962</v>
      </c>
      <c r="D44" s="45">
        <f t="shared" ref="D44:L44" si="3">SUM(D28:D43)</f>
        <v>44.649256005606382</v>
      </c>
      <c r="E44" s="45">
        <f t="shared" si="3"/>
        <v>42.311728408223708</v>
      </c>
      <c r="F44" s="45">
        <f t="shared" si="3"/>
        <v>44.034534990794519</v>
      </c>
      <c r="G44" s="45">
        <f t="shared" si="3"/>
        <v>46.31488765276135</v>
      </c>
      <c r="H44" s="46">
        <f t="shared" si="3"/>
        <v>44.936180433896283</v>
      </c>
      <c r="I44" s="45">
        <f t="shared" si="3"/>
        <v>48.660098766630703</v>
      </c>
      <c r="J44" s="46">
        <f t="shared" si="3"/>
        <v>49.070256368723378</v>
      </c>
      <c r="K44" s="45">
        <f t="shared" si="3"/>
        <v>46.48869428743857</v>
      </c>
      <c r="L44" s="46">
        <f t="shared" si="3"/>
        <v>52.998765421311717</v>
      </c>
    </row>
    <row r="45" spans="2:15" x14ac:dyDescent="0.25">
      <c r="B45" s="54" t="s">
        <v>72</v>
      </c>
    </row>
    <row r="47" spans="2:15" s="3" customFormat="1" x14ac:dyDescent="0.25"/>
    <row r="49" spans="2:12" ht="19.5" thickBot="1" x14ac:dyDescent="0.3">
      <c r="B49" s="5" t="s">
        <v>93</v>
      </c>
      <c r="C49" s="6"/>
      <c r="D49" s="6"/>
      <c r="E49" s="6"/>
      <c r="F49" s="6"/>
      <c r="G49" s="7"/>
      <c r="H49" s="7"/>
      <c r="I49" s="8"/>
      <c r="L49" s="8" t="s">
        <v>74</v>
      </c>
    </row>
    <row r="50" spans="2:12" x14ac:dyDescent="0.25">
      <c r="B50" s="61" t="s">
        <v>25</v>
      </c>
      <c r="C50" s="63" t="s">
        <v>8</v>
      </c>
      <c r="D50" s="64"/>
      <c r="E50" s="64"/>
      <c r="F50" s="64"/>
      <c r="G50" s="64"/>
      <c r="H50" s="64"/>
      <c r="I50" s="64"/>
      <c r="J50" s="64"/>
      <c r="K50" s="64"/>
      <c r="L50" s="64"/>
    </row>
    <row r="51" spans="2:12" ht="15.75" thickBot="1" x14ac:dyDescent="0.3">
      <c r="B51" s="62"/>
      <c r="C51" s="9">
        <v>2015</v>
      </c>
      <c r="D51" s="10">
        <v>2016</v>
      </c>
      <c r="E51" s="10">
        <v>2017</v>
      </c>
      <c r="F51" s="10">
        <v>2018</v>
      </c>
      <c r="G51" s="10">
        <v>2019</v>
      </c>
      <c r="H51" s="11">
        <v>2020</v>
      </c>
      <c r="I51" s="10">
        <v>2021</v>
      </c>
      <c r="J51" s="11">
        <v>2022</v>
      </c>
      <c r="K51" s="10">
        <v>2023</v>
      </c>
      <c r="L51" s="11">
        <v>2024</v>
      </c>
    </row>
    <row r="52" spans="2:12" x14ac:dyDescent="0.25">
      <c r="B52" s="12" t="s">
        <v>0</v>
      </c>
      <c r="C52" s="41">
        <v>23.65689663253092</v>
      </c>
      <c r="D52" s="42">
        <v>23.077151466961009</v>
      </c>
      <c r="E52" s="42">
        <v>23.493215992074113</v>
      </c>
      <c r="F52" s="42">
        <v>23.432732248268429</v>
      </c>
      <c r="G52" s="42">
        <v>25.119355544057068</v>
      </c>
      <c r="H52" s="43">
        <v>22.711034857796818</v>
      </c>
      <c r="I52" s="42">
        <v>24.982626782435421</v>
      </c>
      <c r="J52" s="43">
        <v>26.537089135784019</v>
      </c>
      <c r="K52" s="42">
        <v>25.542062131962361</v>
      </c>
      <c r="L52" s="43">
        <v>31.123891996003028</v>
      </c>
    </row>
    <row r="53" spans="2:12" x14ac:dyDescent="0.25">
      <c r="B53" s="12" t="s">
        <v>1</v>
      </c>
      <c r="C53" s="41">
        <v>5.7590669773078469</v>
      </c>
      <c r="D53" s="42">
        <v>4.7986211753521779</v>
      </c>
      <c r="E53" s="42">
        <v>4.599568326840922</v>
      </c>
      <c r="F53" s="42">
        <v>5.0355959143168736</v>
      </c>
      <c r="G53" s="42">
        <v>4.6874979179168408</v>
      </c>
      <c r="H53" s="43">
        <v>4.4349274081178569</v>
      </c>
      <c r="I53" s="42">
        <v>5.2310785575886216</v>
      </c>
      <c r="J53" s="43">
        <v>5.3677896012343229</v>
      </c>
      <c r="K53" s="42">
        <v>4.7265208790776736</v>
      </c>
      <c r="L53" s="43">
        <v>4.9045373704190922</v>
      </c>
    </row>
    <row r="54" spans="2:12" x14ac:dyDescent="0.25">
      <c r="B54" s="12" t="s">
        <v>4</v>
      </c>
      <c r="C54" s="41">
        <v>4.829203250988277</v>
      </c>
      <c r="D54" s="42">
        <v>5.0690622828693712</v>
      </c>
      <c r="E54" s="42">
        <v>5.0421667219990178</v>
      </c>
      <c r="F54" s="42">
        <v>5.0875783800221424</v>
      </c>
      <c r="G54" s="42">
        <v>5.0234571623901871</v>
      </c>
      <c r="H54" s="43">
        <v>4.8202720818635916</v>
      </c>
      <c r="I54" s="42">
        <v>4.7617897146555066</v>
      </c>
      <c r="J54" s="43">
        <v>4.8387799029586374</v>
      </c>
      <c r="K54" s="42">
        <v>4.5853151442608828</v>
      </c>
      <c r="L54" s="43">
        <v>4.8583181530209485</v>
      </c>
    </row>
    <row r="55" spans="2:12" x14ac:dyDescent="0.25">
      <c r="B55" s="12" t="s">
        <v>2</v>
      </c>
      <c r="C55" s="41">
        <v>2.0992165681274448</v>
      </c>
      <c r="D55" s="42">
        <v>2.125180294844518</v>
      </c>
      <c r="E55" s="42">
        <v>2.0998579743423047</v>
      </c>
      <c r="F55" s="42">
        <v>2.0794948197545526</v>
      </c>
      <c r="G55" s="42">
        <v>2.0703697744314766</v>
      </c>
      <c r="H55" s="43">
        <v>2.0835042393925605</v>
      </c>
      <c r="I55" s="42">
        <v>2.0611982806294336</v>
      </c>
      <c r="J55" s="43">
        <v>2.0328710543700117</v>
      </c>
      <c r="K55" s="42">
        <v>2.0310481623303787</v>
      </c>
      <c r="L55" s="43">
        <v>2.0094810553070359</v>
      </c>
    </row>
    <row r="56" spans="2:12" x14ac:dyDescent="0.25">
      <c r="B56" s="12" t="s">
        <v>3</v>
      </c>
      <c r="C56" s="41">
        <v>1.7951470252390536</v>
      </c>
      <c r="D56" s="42">
        <v>1.707938474340819</v>
      </c>
      <c r="E56" s="42">
        <v>1.377482660718498</v>
      </c>
      <c r="F56" s="42">
        <v>1.2351481307791055</v>
      </c>
      <c r="G56" s="42">
        <v>1.3383160203978675</v>
      </c>
      <c r="H56" s="43">
        <v>1.4837387007386735</v>
      </c>
      <c r="I56" s="42">
        <v>1.3148072512873339</v>
      </c>
      <c r="J56" s="43">
        <v>1.2592269179270728</v>
      </c>
      <c r="K56" s="42">
        <v>1.1956258516830742</v>
      </c>
      <c r="L56" s="43">
        <v>1.1470624931651399</v>
      </c>
    </row>
    <row r="57" spans="2:12" x14ac:dyDescent="0.25">
      <c r="B57" s="12" t="s">
        <v>5</v>
      </c>
      <c r="C57" s="41">
        <v>0.228569836727681</v>
      </c>
      <c r="D57" s="42">
        <v>0.23552162246802091</v>
      </c>
      <c r="E57" s="42">
        <v>0.23202005374918291</v>
      </c>
      <c r="F57" s="42">
        <v>0.24677067908262057</v>
      </c>
      <c r="G57" s="42">
        <v>0.25075496396247321</v>
      </c>
      <c r="H57" s="43">
        <v>0.23448600633412256</v>
      </c>
      <c r="I57" s="42">
        <v>0.25939740491172919</v>
      </c>
      <c r="J57" s="43">
        <v>0.27427852863204238</v>
      </c>
      <c r="K57" s="42">
        <v>0.32776584711380913</v>
      </c>
      <c r="L57" s="43">
        <v>0.32880029390567317</v>
      </c>
    </row>
    <row r="58" spans="2:12" x14ac:dyDescent="0.25">
      <c r="B58" s="12" t="s">
        <v>6</v>
      </c>
      <c r="C58" s="41">
        <v>4.4809198730307734E-3</v>
      </c>
      <c r="D58" s="42">
        <v>5.3139924452187005E-3</v>
      </c>
      <c r="E58" s="42">
        <v>5.3045904769466563E-3</v>
      </c>
      <c r="F58" s="42">
        <v>5.9801792236256887E-3</v>
      </c>
      <c r="G58" s="42">
        <v>6.0607209565657454E-3</v>
      </c>
      <c r="H58" s="43">
        <v>5.6724507503807409E-3</v>
      </c>
      <c r="I58" s="42">
        <v>5.9167699650876614E-3</v>
      </c>
      <c r="J58" s="43">
        <v>6.053534880421106E-3</v>
      </c>
      <c r="K58" s="42">
        <v>5.9411887698582379E-3</v>
      </c>
      <c r="L58" s="43">
        <v>5.8203414096667586E-3</v>
      </c>
    </row>
    <row r="59" spans="2:12" ht="15.75" thickBot="1" x14ac:dyDescent="0.3">
      <c r="B59" s="20" t="s">
        <v>7</v>
      </c>
      <c r="C59" s="38">
        <v>4.0177385780109931E-3</v>
      </c>
      <c r="D59" s="39">
        <v>4.8474105420550197E-3</v>
      </c>
      <c r="E59" s="39">
        <v>1.0255333865717151E-2</v>
      </c>
      <c r="F59" s="39">
        <v>2.0479552959302285E-2</v>
      </c>
      <c r="G59" s="39">
        <v>2.0862411933068922E-2</v>
      </c>
      <c r="H59" s="40">
        <v>2.4063296434943524E-2</v>
      </c>
      <c r="I59" s="39">
        <v>0.15427164433867183</v>
      </c>
      <c r="J59" s="40">
        <v>3.161727417607095E-2</v>
      </c>
      <c r="K59" s="39">
        <v>9.811732697669423E-2</v>
      </c>
      <c r="L59" s="40">
        <v>0.10130065235824923</v>
      </c>
    </row>
    <row r="60" spans="2:12" ht="15.75" thickBot="1" x14ac:dyDescent="0.3">
      <c r="B60" s="16" t="s">
        <v>45</v>
      </c>
      <c r="C60" s="44">
        <f t="shared" ref="C60:L60" si="4">SUM(C52:C59)</f>
        <v>38.376598949372266</v>
      </c>
      <c r="D60" s="45">
        <f t="shared" si="4"/>
        <v>37.023636719823195</v>
      </c>
      <c r="E60" s="45">
        <f t="shared" si="4"/>
        <v>36.859871654066701</v>
      </c>
      <c r="F60" s="45">
        <f t="shared" si="4"/>
        <v>37.143779904406649</v>
      </c>
      <c r="G60" s="45">
        <f t="shared" si="4"/>
        <v>38.516674516045548</v>
      </c>
      <c r="H60" s="46">
        <f t="shared" si="4"/>
        <v>35.797699041428956</v>
      </c>
      <c r="I60" s="45">
        <f t="shared" si="4"/>
        <v>38.771086405811808</v>
      </c>
      <c r="J60" s="46">
        <f t="shared" si="4"/>
        <v>40.347705949962602</v>
      </c>
      <c r="K60" s="45">
        <f t="shared" si="4"/>
        <v>38.512396532174733</v>
      </c>
      <c r="L60" s="46">
        <f t="shared" si="4"/>
        <v>44.479212355588821</v>
      </c>
    </row>
    <row r="61" spans="2:12" x14ac:dyDescent="0.25">
      <c r="B61" s="54" t="s">
        <v>72</v>
      </c>
    </row>
  </sheetData>
  <mergeCells count="6">
    <mergeCell ref="B3:B4"/>
    <mergeCell ref="C3:L3"/>
    <mergeCell ref="B26:B27"/>
    <mergeCell ref="C26:L26"/>
    <mergeCell ref="B50:B51"/>
    <mergeCell ref="C50:L50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E49B2-9ECF-4A00-9812-FC268ECD90F6}">
  <dimension ref="B2:O61"/>
  <sheetViews>
    <sheetView topLeftCell="A36" workbookViewId="0">
      <selection activeCell="N67" sqref="N67"/>
    </sheetView>
  </sheetViews>
  <sheetFormatPr defaultRowHeight="15" x14ac:dyDescent="0.25"/>
  <cols>
    <col min="1" max="1" width="9.140625" style="1"/>
    <col min="2" max="2" width="38" style="1" customWidth="1"/>
    <col min="3" max="16384" width="9.140625" style="1"/>
  </cols>
  <sheetData>
    <row r="2" spans="2:12" ht="16.5" thickBot="1" x14ac:dyDescent="0.3">
      <c r="B2" s="5" t="s">
        <v>76</v>
      </c>
      <c r="C2" s="6"/>
      <c r="D2" s="6"/>
      <c r="E2" s="6"/>
      <c r="F2" s="6"/>
      <c r="G2" s="7"/>
      <c r="H2" s="7"/>
      <c r="I2" s="8"/>
      <c r="L2" s="8" t="s">
        <v>78</v>
      </c>
    </row>
    <row r="3" spans="2:12" x14ac:dyDescent="0.25">
      <c r="B3" s="61" t="s">
        <v>9</v>
      </c>
      <c r="C3" s="63" t="s">
        <v>8</v>
      </c>
      <c r="D3" s="64"/>
      <c r="E3" s="64"/>
      <c r="F3" s="64"/>
      <c r="G3" s="64"/>
      <c r="H3" s="64"/>
      <c r="I3" s="64"/>
      <c r="J3" s="64"/>
      <c r="K3" s="64"/>
      <c r="L3" s="64"/>
    </row>
    <row r="4" spans="2:12" ht="15.75" thickBot="1" x14ac:dyDescent="0.3">
      <c r="B4" s="62"/>
      <c r="C4" s="9">
        <v>2015</v>
      </c>
      <c r="D4" s="10">
        <v>2016</v>
      </c>
      <c r="E4" s="10">
        <v>2017</v>
      </c>
      <c r="F4" s="10">
        <v>2018</v>
      </c>
      <c r="G4" s="10">
        <v>2019</v>
      </c>
      <c r="H4" s="11">
        <v>2020</v>
      </c>
      <c r="I4" s="10">
        <v>2021</v>
      </c>
      <c r="J4" s="11">
        <v>2022</v>
      </c>
      <c r="K4" s="10">
        <v>2023</v>
      </c>
      <c r="L4" s="11">
        <v>2024</v>
      </c>
    </row>
    <row r="5" spans="2:12" x14ac:dyDescent="0.25">
      <c r="B5" s="12" t="s">
        <v>59</v>
      </c>
      <c r="C5" s="41">
        <v>105.29402231351297</v>
      </c>
      <c r="D5" s="42">
        <v>104.10539637708145</v>
      </c>
      <c r="E5" s="42">
        <v>101.92777298071948</v>
      </c>
      <c r="F5" s="42">
        <v>103.65499154260154</v>
      </c>
      <c r="G5" s="42">
        <v>104.13221315738899</v>
      </c>
      <c r="H5" s="43">
        <v>100.19169724844666</v>
      </c>
      <c r="I5" s="42">
        <v>106.39913541601319</v>
      </c>
      <c r="J5" s="43">
        <v>109.55069098609323</v>
      </c>
      <c r="K5" s="42">
        <v>98.652672686946403</v>
      </c>
      <c r="L5" s="43">
        <v>96.611332765800938</v>
      </c>
    </row>
    <row r="6" spans="2:12" ht="15.75" thickBot="1" x14ac:dyDescent="0.3">
      <c r="B6" s="20" t="s">
        <v>60</v>
      </c>
      <c r="C6" s="38">
        <v>8.4517680168768088</v>
      </c>
      <c r="D6" s="39">
        <v>5.7591726370051681</v>
      </c>
      <c r="E6" s="39">
        <v>5.0286501581449716</v>
      </c>
      <c r="F6" s="39">
        <v>4.3075187337822767</v>
      </c>
      <c r="G6" s="39">
        <v>5.6057360142226971</v>
      </c>
      <c r="H6" s="40">
        <v>5.9280704032470766</v>
      </c>
      <c r="I6" s="39">
        <v>7.8824956993909447</v>
      </c>
      <c r="J6" s="40">
        <v>5.259438054946604</v>
      </c>
      <c r="K6" s="39">
        <v>4.0174242478937838</v>
      </c>
      <c r="L6" s="40">
        <v>4.0355451739949979</v>
      </c>
    </row>
    <row r="7" spans="2:12" ht="15.75" thickBot="1" x14ac:dyDescent="0.3">
      <c r="B7" s="16" t="s">
        <v>45</v>
      </c>
      <c r="C7" s="44">
        <f>SUM(C5:C6)</f>
        <v>113.74579033038978</v>
      </c>
      <c r="D7" s="45">
        <f t="shared" ref="D7:L7" si="0">SUM(D5:D6)</f>
        <v>109.86456901408661</v>
      </c>
      <c r="E7" s="45">
        <f t="shared" si="0"/>
        <v>106.95642313886445</v>
      </c>
      <c r="F7" s="45">
        <f t="shared" si="0"/>
        <v>107.96251027638381</v>
      </c>
      <c r="G7" s="45">
        <f t="shared" si="0"/>
        <v>109.73794917161169</v>
      </c>
      <c r="H7" s="46">
        <f t="shared" si="0"/>
        <v>106.11976765169373</v>
      </c>
      <c r="I7" s="45">
        <f t="shared" si="0"/>
        <v>114.28163111540414</v>
      </c>
      <c r="J7" s="46">
        <f t="shared" si="0"/>
        <v>114.81012904103983</v>
      </c>
      <c r="K7" s="45">
        <f t="shared" si="0"/>
        <v>102.67009693484019</v>
      </c>
      <c r="L7" s="46">
        <f t="shared" si="0"/>
        <v>100.64687793979594</v>
      </c>
    </row>
    <row r="8" spans="2:12" x14ac:dyDescent="0.25">
      <c r="B8" s="54" t="s">
        <v>72</v>
      </c>
    </row>
    <row r="23" spans="2:15" s="3" customFormat="1" x14ac:dyDescent="0.25"/>
    <row r="25" spans="2:15" ht="16.5" thickBot="1" x14ac:dyDescent="0.3">
      <c r="B25" s="5" t="s">
        <v>77</v>
      </c>
      <c r="C25" s="6"/>
      <c r="D25" s="6"/>
      <c r="E25" s="6"/>
      <c r="F25" s="6"/>
      <c r="G25" s="7"/>
      <c r="H25" s="7"/>
      <c r="I25" s="8"/>
      <c r="L25" s="8" t="s">
        <v>78</v>
      </c>
    </row>
    <row r="26" spans="2:15" x14ac:dyDescent="0.25">
      <c r="B26" s="61" t="s">
        <v>25</v>
      </c>
      <c r="C26" s="63" t="s">
        <v>8</v>
      </c>
      <c r="D26" s="64"/>
      <c r="E26" s="64"/>
      <c r="F26" s="64"/>
      <c r="G26" s="64"/>
      <c r="H26" s="64"/>
      <c r="I26" s="64"/>
      <c r="J26" s="64"/>
      <c r="K26" s="64"/>
      <c r="L26" s="64"/>
    </row>
    <row r="27" spans="2:15" ht="15.75" thickBot="1" x14ac:dyDescent="0.3">
      <c r="B27" s="62"/>
      <c r="C27" s="9">
        <v>2015</v>
      </c>
      <c r="D27" s="10">
        <v>2016</v>
      </c>
      <c r="E27" s="10">
        <v>2017</v>
      </c>
      <c r="F27" s="10">
        <v>2018</v>
      </c>
      <c r="G27" s="10">
        <v>2019</v>
      </c>
      <c r="H27" s="11">
        <v>2020</v>
      </c>
      <c r="I27" s="10">
        <v>2021</v>
      </c>
      <c r="J27" s="11">
        <v>2022</v>
      </c>
      <c r="K27" s="10">
        <v>2023</v>
      </c>
      <c r="L27" s="11">
        <v>2024</v>
      </c>
    </row>
    <row r="28" spans="2:15" x14ac:dyDescent="0.25">
      <c r="B28" s="12" t="s">
        <v>39</v>
      </c>
      <c r="C28" s="41">
        <v>71.456076191403525</v>
      </c>
      <c r="D28" s="42">
        <v>72.742043492271748</v>
      </c>
      <c r="E28" s="42">
        <v>71.865386891776211</v>
      </c>
      <c r="F28" s="42">
        <v>73.073881318180895</v>
      </c>
      <c r="G28" s="42">
        <v>73.428448367929718</v>
      </c>
      <c r="H28" s="43">
        <v>71.126865121689434</v>
      </c>
      <c r="I28" s="42">
        <v>71.581128518495305</v>
      </c>
      <c r="J28" s="43">
        <v>72.181539470280057</v>
      </c>
      <c r="K28" s="42">
        <v>70.646678292188071</v>
      </c>
      <c r="L28" s="43">
        <v>71.582157682797387</v>
      </c>
      <c r="N28" s="1" t="str">
        <f>B28</f>
        <v>Lenha</v>
      </c>
      <c r="O28" s="47">
        <f>L28</f>
        <v>71.582157682797387</v>
      </c>
    </row>
    <row r="29" spans="2:15" x14ac:dyDescent="0.25">
      <c r="B29" s="12" t="s">
        <v>66</v>
      </c>
      <c r="C29" s="41">
        <v>6.2180155815978209</v>
      </c>
      <c r="D29" s="42">
        <v>6.4534770149323863</v>
      </c>
      <c r="E29" s="42">
        <v>6.4362994949304175</v>
      </c>
      <c r="F29" s="42">
        <v>6.8715578969463547</v>
      </c>
      <c r="G29" s="42">
        <v>6.8950453971207697</v>
      </c>
      <c r="H29" s="43">
        <v>6.9675537266594985</v>
      </c>
      <c r="I29" s="42">
        <v>7.1239203642232987</v>
      </c>
      <c r="J29" s="43">
        <v>7.1943001859311524</v>
      </c>
      <c r="K29" s="42">
        <v>7.230356419471331</v>
      </c>
      <c r="L29" s="43">
        <v>7.0687677013157497</v>
      </c>
      <c r="N29" s="1" t="str">
        <f>B29</f>
        <v>Outros Deriv. de Biom.</v>
      </c>
      <c r="O29" s="47">
        <f>L29</f>
        <v>7.0687677013157497</v>
      </c>
    </row>
    <row r="30" spans="2:15" x14ac:dyDescent="0.25">
      <c r="B30" s="12" t="s">
        <v>17</v>
      </c>
      <c r="C30" s="41">
        <v>8.3863713132297359</v>
      </c>
      <c r="D30" s="42">
        <v>8.1954969532367539</v>
      </c>
      <c r="E30" s="42">
        <v>8.0631256538600873</v>
      </c>
      <c r="F30" s="42">
        <v>8.3145981099596966</v>
      </c>
      <c r="G30" s="42">
        <v>7.9392305407840906</v>
      </c>
      <c r="H30" s="43">
        <v>7.5063891670500915</v>
      </c>
      <c r="I30" s="42">
        <v>8.0869434819605264</v>
      </c>
      <c r="J30" s="43">
        <v>8.4742992098794723</v>
      </c>
      <c r="K30" s="42">
        <v>6.5493911057360856</v>
      </c>
      <c r="L30" s="43">
        <v>6.3654693828690041</v>
      </c>
      <c r="N30" s="1" t="str">
        <f>B30</f>
        <v>Óleo Diesel</v>
      </c>
      <c r="O30" s="47">
        <f>L30</f>
        <v>6.3654693828690041</v>
      </c>
    </row>
    <row r="31" spans="2:15" x14ac:dyDescent="0.25">
      <c r="B31" s="12" t="s">
        <v>40</v>
      </c>
      <c r="C31" s="41">
        <v>9.0782497362999823</v>
      </c>
      <c r="D31" s="42">
        <v>6.7479737784643588</v>
      </c>
      <c r="E31" s="42">
        <v>5.0712437990506789</v>
      </c>
      <c r="F31" s="42">
        <v>4.7415708034868151</v>
      </c>
      <c r="G31" s="42">
        <v>6.2589392716427517</v>
      </c>
      <c r="H31" s="43">
        <v>5.5893311362147378</v>
      </c>
      <c r="I31" s="42">
        <v>5.9374835688641596</v>
      </c>
      <c r="J31" s="43">
        <v>5.3587621716403646</v>
      </c>
      <c r="K31" s="42">
        <v>4.8592675968507049</v>
      </c>
      <c r="L31" s="43">
        <v>4.3564632049063547</v>
      </c>
      <c r="N31" s="1" t="str">
        <f>B31</f>
        <v>Casca de Arroz</v>
      </c>
      <c r="O31" s="47">
        <f>L31</f>
        <v>4.3564632049063547</v>
      </c>
    </row>
    <row r="32" spans="2:15" x14ac:dyDescent="0.25">
      <c r="B32" s="12" t="s">
        <v>22</v>
      </c>
      <c r="C32" s="41">
        <v>3.3827526763326516</v>
      </c>
      <c r="D32" s="42">
        <v>3.0852486032857476</v>
      </c>
      <c r="E32" s="42">
        <v>2.9671716350859407</v>
      </c>
      <c r="F32" s="42">
        <v>3.1909305892675666</v>
      </c>
      <c r="G32" s="42">
        <v>3.366720089579609</v>
      </c>
      <c r="H32" s="43">
        <v>2.3300327265343435</v>
      </c>
      <c r="I32" s="42">
        <v>2.506451393168426</v>
      </c>
      <c r="J32" s="43">
        <v>3.4801534410804562</v>
      </c>
      <c r="K32" s="42">
        <v>3.2591602702307272</v>
      </c>
      <c r="L32" s="43">
        <v>3.3630612660420143</v>
      </c>
      <c r="N32" s="1" t="str">
        <f>B32</f>
        <v>Gás Natural</v>
      </c>
      <c r="O32" s="47">
        <f>L32</f>
        <v>3.3630612660420143</v>
      </c>
    </row>
    <row r="33" spans="2:15" x14ac:dyDescent="0.25">
      <c r="B33" s="12" t="s">
        <v>64</v>
      </c>
      <c r="C33" s="41">
        <v>6.9093222239529704</v>
      </c>
      <c r="D33" s="42">
        <v>7.0158586390077522</v>
      </c>
      <c r="E33" s="42">
        <v>6.0540305782282022</v>
      </c>
      <c r="F33" s="42">
        <v>5.5033824737829855</v>
      </c>
      <c r="G33" s="42">
        <v>6.604207341598431</v>
      </c>
      <c r="H33" s="43">
        <v>6.4009334246588976</v>
      </c>
      <c r="I33" s="42">
        <v>9.8022859470183707</v>
      </c>
      <c r="J33" s="43">
        <v>11.473421284806731</v>
      </c>
      <c r="K33" s="42">
        <v>5.048843497637721</v>
      </c>
      <c r="L33" s="43">
        <v>2.6180010443680088</v>
      </c>
      <c r="N33" s="1" t="s">
        <v>68</v>
      </c>
      <c r="O33" s="47">
        <f>SUM(L33:L42)</f>
        <v>7.9109587018654297</v>
      </c>
    </row>
    <row r="34" spans="2:15" x14ac:dyDescent="0.25">
      <c r="B34" s="12" t="s">
        <v>38</v>
      </c>
      <c r="C34" s="41">
        <v>3.1586931409709837</v>
      </c>
      <c r="D34" s="42">
        <v>2.1872623896767949</v>
      </c>
      <c r="E34" s="42">
        <v>1.5415866245134471</v>
      </c>
      <c r="F34" s="42">
        <v>1.9720022433518067</v>
      </c>
      <c r="G34" s="42">
        <v>1.7802903268559203</v>
      </c>
      <c r="H34" s="43">
        <v>1.8880706042968094</v>
      </c>
      <c r="I34" s="42">
        <v>2.8971960915785009</v>
      </c>
      <c r="J34" s="43">
        <v>2.8757090346587502</v>
      </c>
      <c r="K34" s="42">
        <v>2.2584878775366786</v>
      </c>
      <c r="L34" s="43">
        <v>2.2584878775366786</v>
      </c>
      <c r="O34" s="47"/>
    </row>
    <row r="35" spans="2:15" x14ac:dyDescent="0.25">
      <c r="B35" s="12" t="s">
        <v>41</v>
      </c>
      <c r="C35" s="41">
        <v>2.4311668505552682</v>
      </c>
      <c r="D35" s="42">
        <v>1.2803853969562402</v>
      </c>
      <c r="E35" s="42">
        <v>2.7722775106836686</v>
      </c>
      <c r="F35" s="42">
        <v>1.9050360937916351</v>
      </c>
      <c r="G35" s="42">
        <v>1.1456011037212472</v>
      </c>
      <c r="H35" s="43">
        <v>2.1019322613286571</v>
      </c>
      <c r="I35" s="42">
        <v>3.8574487345160375</v>
      </c>
      <c r="J35" s="43">
        <v>1.5412042634952141</v>
      </c>
      <c r="K35" s="42">
        <v>0.85922716653534659</v>
      </c>
      <c r="L35" s="43">
        <v>1.2624162744801581</v>
      </c>
    </row>
    <row r="36" spans="2:15" x14ac:dyDescent="0.25">
      <c r="B36" s="12" t="s">
        <v>19</v>
      </c>
      <c r="C36" s="41">
        <v>0.59406387339715117</v>
      </c>
      <c r="D36" s="42">
        <v>0.58051847174882798</v>
      </c>
      <c r="E36" s="42">
        <v>0.64500125106225847</v>
      </c>
      <c r="F36" s="42">
        <v>0.83902690643266487</v>
      </c>
      <c r="G36" s="42">
        <v>0.86137482807636767</v>
      </c>
      <c r="H36" s="43">
        <v>0.9001300620665762</v>
      </c>
      <c r="I36" s="42">
        <v>0.95550716957298421</v>
      </c>
      <c r="J36" s="43">
        <v>0.88592630021777308</v>
      </c>
      <c r="K36" s="42">
        <v>0.79036334923850138</v>
      </c>
      <c r="L36" s="43">
        <v>0.86395123154488762</v>
      </c>
    </row>
    <row r="37" spans="2:15" x14ac:dyDescent="0.25">
      <c r="B37" s="12" t="s">
        <v>21</v>
      </c>
      <c r="C37" s="41">
        <v>1.3889294299427202</v>
      </c>
      <c r="D37" s="42">
        <v>1.0825760680061647</v>
      </c>
      <c r="E37" s="42">
        <v>1.1880808150792146</v>
      </c>
      <c r="F37" s="42">
        <v>1.2092367871091967</v>
      </c>
      <c r="G37" s="42">
        <v>1.1237079938774734</v>
      </c>
      <c r="H37" s="43">
        <v>0.95965744904212791</v>
      </c>
      <c r="I37" s="42">
        <v>1.2228146181130826</v>
      </c>
      <c r="J37" s="43">
        <v>0.99426932174904037</v>
      </c>
      <c r="K37" s="42">
        <v>0.91167828930427663</v>
      </c>
      <c r="L37" s="43">
        <v>0.61912259291301208</v>
      </c>
    </row>
    <row r="38" spans="2:15" x14ac:dyDescent="0.25">
      <c r="B38" s="12" t="s">
        <v>48</v>
      </c>
      <c r="C38" s="41">
        <v>0.28832854414770492</v>
      </c>
      <c r="D38" s="42">
        <v>0.29215801410282705</v>
      </c>
      <c r="E38" s="42">
        <v>0.21951901287671374</v>
      </c>
      <c r="F38" s="42">
        <v>0.18571306445309657</v>
      </c>
      <c r="G38" s="42">
        <v>0.19334982348073396</v>
      </c>
      <c r="H38" s="43">
        <v>0.24580171106389437</v>
      </c>
      <c r="I38" s="42">
        <v>0.16766341042275246</v>
      </c>
      <c r="J38" s="43">
        <v>0.20808162687049006</v>
      </c>
      <c r="K38" s="42">
        <v>0.15852292423165235</v>
      </c>
      <c r="L38" s="43">
        <v>0.17500677353125774</v>
      </c>
    </row>
    <row r="39" spans="2:15" x14ac:dyDescent="0.25">
      <c r="B39" s="12" t="s">
        <v>20</v>
      </c>
      <c r="C39" s="41">
        <v>0.43636313583596026</v>
      </c>
      <c r="D39" s="42">
        <v>0.18383031667564259</v>
      </c>
      <c r="E39" s="42">
        <v>0.12137901140628606</v>
      </c>
      <c r="F39" s="42">
        <v>0.14490482035499969</v>
      </c>
      <c r="G39" s="42">
        <v>0.12978102345630352</v>
      </c>
      <c r="H39" s="43">
        <v>9.2730887465167555E-2</v>
      </c>
      <c r="I39" s="42">
        <v>0.13536085299697859</v>
      </c>
      <c r="J39" s="43">
        <v>0.13806996939767457</v>
      </c>
      <c r="K39" s="42">
        <v>9.5441462335330129E-2</v>
      </c>
      <c r="L39" s="43">
        <v>0.11107328342858683</v>
      </c>
    </row>
    <row r="40" spans="2:15" x14ac:dyDescent="0.25">
      <c r="B40" s="12" t="s">
        <v>65</v>
      </c>
      <c r="C40" s="41">
        <v>7.7541864165211593E-3</v>
      </c>
      <c r="D40" s="42">
        <v>9.7888593856030413E-3</v>
      </c>
      <c r="E40" s="42">
        <v>4.3348572876157994E-3</v>
      </c>
      <c r="F40" s="42">
        <v>4.445970517447685E-3</v>
      </c>
      <c r="G40" s="42">
        <v>6.2607936074060575E-3</v>
      </c>
      <c r="H40" s="43">
        <v>8.3526423566398639E-3</v>
      </c>
      <c r="I40" s="42">
        <v>5.8212397597159895E-3</v>
      </c>
      <c r="J40" s="43">
        <v>3.1270980831724715E-3</v>
      </c>
      <c r="K40" s="42">
        <v>1.5628899096141542E-3</v>
      </c>
      <c r="L40" s="43">
        <v>1.6560328762475131E-3</v>
      </c>
    </row>
    <row r="41" spans="2:15" x14ac:dyDescent="0.25">
      <c r="B41" s="12" t="s">
        <v>42</v>
      </c>
      <c r="C41" s="41">
        <v>2.1053663329218377E-3</v>
      </c>
      <c r="D41" s="42">
        <v>2.104005691172858E-3</v>
      </c>
      <c r="E41" s="42">
        <v>1.9820695131017598E-3</v>
      </c>
      <c r="F41" s="42">
        <v>1.8300631523782025E-3</v>
      </c>
      <c r="G41" s="42">
        <v>1.7008021862250948E-3</v>
      </c>
      <c r="H41" s="43">
        <v>1.8096535261435012E-3</v>
      </c>
      <c r="I41" s="42">
        <v>1.6057247139905396E-3</v>
      </c>
      <c r="J41" s="43">
        <v>1.2435911865936E-3</v>
      </c>
      <c r="K41" s="42">
        <v>1.0745956854359999E-3</v>
      </c>
      <c r="L41" s="43">
        <v>1.2435911865936E-3</v>
      </c>
    </row>
    <row r="42" spans="2:15" ht="15.75" thickBot="1" x14ac:dyDescent="0.3">
      <c r="B42" s="20" t="s">
        <v>67</v>
      </c>
      <c r="C42" s="38">
        <v>7.598079973843202E-3</v>
      </c>
      <c r="D42" s="39">
        <v>5.8470106445999998E-3</v>
      </c>
      <c r="E42" s="39">
        <v>5.0039335105848005E-3</v>
      </c>
      <c r="F42" s="39">
        <v>4.3931355962814004E-3</v>
      </c>
      <c r="G42" s="39">
        <v>3.2914676946536998E-3</v>
      </c>
      <c r="H42" s="40">
        <v>1.7707774069889999E-4</v>
      </c>
      <c r="I42" s="39">
        <v>0</v>
      </c>
      <c r="J42" s="40">
        <v>2.2071762900000005E-5</v>
      </c>
      <c r="K42" s="39">
        <v>4.119794871480001E-5</v>
      </c>
      <c r="L42" s="40">
        <v>0</v>
      </c>
    </row>
    <row r="43" spans="2:15" ht="15.75" thickBot="1" x14ac:dyDescent="0.3">
      <c r="B43" s="16" t="s">
        <v>45</v>
      </c>
      <c r="C43" s="44">
        <f t="shared" ref="C43:L43" si="1">SUM(C28:C42)</f>
        <v>113.74579033038977</v>
      </c>
      <c r="D43" s="45">
        <f t="shared" si="1"/>
        <v>109.8645690140866</v>
      </c>
      <c r="E43" s="45">
        <f t="shared" si="1"/>
        <v>106.95642313886444</v>
      </c>
      <c r="F43" s="45">
        <f t="shared" si="1"/>
        <v>107.96251027638384</v>
      </c>
      <c r="G43" s="45">
        <f t="shared" si="1"/>
        <v>109.73794917161169</v>
      </c>
      <c r="H43" s="46">
        <f t="shared" si="1"/>
        <v>106.11976765169372</v>
      </c>
      <c r="I43" s="45">
        <f t="shared" si="1"/>
        <v>114.28163111540412</v>
      </c>
      <c r="J43" s="46">
        <f t="shared" si="1"/>
        <v>114.81012904103987</v>
      </c>
      <c r="K43" s="45">
        <f t="shared" si="1"/>
        <v>102.67009693484019</v>
      </c>
      <c r="L43" s="46">
        <f t="shared" si="1"/>
        <v>100.64687793979593</v>
      </c>
    </row>
    <row r="44" spans="2:15" x14ac:dyDescent="0.25">
      <c r="B44" s="54" t="s">
        <v>72</v>
      </c>
    </row>
    <row r="47" spans="2:15" s="3" customFormat="1" x14ac:dyDescent="0.25"/>
    <row r="49" spans="2:12" ht="16.5" thickBot="1" x14ac:dyDescent="0.3">
      <c r="B49" s="5" t="s">
        <v>94</v>
      </c>
      <c r="C49" s="6"/>
      <c r="D49" s="6"/>
      <c r="E49" s="6"/>
      <c r="F49" s="6"/>
      <c r="G49" s="7"/>
      <c r="H49" s="7"/>
      <c r="I49" s="8"/>
      <c r="L49" s="8" t="s">
        <v>78</v>
      </c>
    </row>
    <row r="50" spans="2:12" x14ac:dyDescent="0.25">
      <c r="B50" s="61" t="s">
        <v>25</v>
      </c>
      <c r="C50" s="63" t="s">
        <v>8</v>
      </c>
      <c r="D50" s="64"/>
      <c r="E50" s="64"/>
      <c r="F50" s="64"/>
      <c r="G50" s="64"/>
      <c r="H50" s="64"/>
      <c r="I50" s="64"/>
      <c r="J50" s="64"/>
      <c r="K50" s="64"/>
      <c r="L50" s="64"/>
    </row>
    <row r="51" spans="2:12" ht="15.75" thickBot="1" x14ac:dyDescent="0.3">
      <c r="B51" s="62"/>
      <c r="C51" s="9">
        <v>2015</v>
      </c>
      <c r="D51" s="10">
        <v>2016</v>
      </c>
      <c r="E51" s="10">
        <v>2017</v>
      </c>
      <c r="F51" s="10">
        <v>2018</v>
      </c>
      <c r="G51" s="10">
        <v>2019</v>
      </c>
      <c r="H51" s="11">
        <v>2020</v>
      </c>
      <c r="I51" s="10">
        <v>2021</v>
      </c>
      <c r="J51" s="11">
        <v>2022</v>
      </c>
      <c r="K51" s="10">
        <v>2023</v>
      </c>
      <c r="L51" s="11">
        <v>2024</v>
      </c>
    </row>
    <row r="52" spans="2:12" x14ac:dyDescent="0.25">
      <c r="B52" s="12" t="s">
        <v>2</v>
      </c>
      <c r="C52" s="41">
        <v>43.868972397099334</v>
      </c>
      <c r="D52" s="42">
        <v>44.520755155267032</v>
      </c>
      <c r="E52" s="42">
        <v>44.557654403509822</v>
      </c>
      <c r="F52" s="42">
        <v>44.778395499759888</v>
      </c>
      <c r="G52" s="42">
        <v>45.003224162995089</v>
      </c>
      <c r="H52" s="43">
        <v>44.925693272018684</v>
      </c>
      <c r="I52" s="42">
        <v>45.007843478279767</v>
      </c>
      <c r="J52" s="43">
        <v>45.284137359800454</v>
      </c>
      <c r="K52" s="42">
        <v>45.708665820006708</v>
      </c>
      <c r="L52" s="43">
        <v>44.710868927972015</v>
      </c>
    </row>
    <row r="53" spans="2:12" x14ac:dyDescent="0.25">
      <c r="B53" s="12" t="s">
        <v>4</v>
      </c>
      <c r="C53" s="41">
        <v>24.306199547476666</v>
      </c>
      <c r="D53" s="42">
        <v>25.809756156657663</v>
      </c>
      <c r="E53" s="42">
        <v>25.562614138621427</v>
      </c>
      <c r="F53" s="42">
        <v>25.886054344961682</v>
      </c>
      <c r="G53" s="42">
        <v>25.618314231065803</v>
      </c>
      <c r="H53" s="43">
        <v>24.315737610888529</v>
      </c>
      <c r="I53" s="42">
        <v>23.808303434349284</v>
      </c>
      <c r="J53" s="43">
        <v>24.13338888757578</v>
      </c>
      <c r="K53" s="42">
        <v>22.691214949363243</v>
      </c>
      <c r="L53" s="43">
        <v>24.392466474450462</v>
      </c>
    </row>
    <row r="54" spans="2:12" x14ac:dyDescent="0.25">
      <c r="B54" s="12" t="s">
        <v>1</v>
      </c>
      <c r="C54" s="41">
        <v>24.38233240169637</v>
      </c>
      <c r="D54" s="42">
        <v>21.5591642846226</v>
      </c>
      <c r="E54" s="42">
        <v>20.77252116242688</v>
      </c>
      <c r="F54" s="42">
        <v>21.7659550848743</v>
      </c>
      <c r="G54" s="42">
        <v>21.362369133667187</v>
      </c>
      <c r="H54" s="43">
        <v>19.605669040080205</v>
      </c>
      <c r="I54" s="42">
        <v>21.918019935332602</v>
      </c>
      <c r="J54" s="43">
        <v>23.055251237454161</v>
      </c>
      <c r="K54" s="42">
        <v>21.45600625031528</v>
      </c>
      <c r="L54" s="43">
        <v>21.475476011224444</v>
      </c>
    </row>
    <row r="55" spans="2:12" x14ac:dyDescent="0.25">
      <c r="B55" s="12" t="s">
        <v>0</v>
      </c>
      <c r="C55" s="41">
        <v>10.00561213189556</v>
      </c>
      <c r="D55" s="42">
        <v>9.7888671023215448</v>
      </c>
      <c r="E55" s="42">
        <v>8.5833968791472266</v>
      </c>
      <c r="F55" s="42">
        <v>8.5806082143224227</v>
      </c>
      <c r="G55" s="42">
        <v>9.4713815880513668</v>
      </c>
      <c r="H55" s="43">
        <v>8.6932746939062415</v>
      </c>
      <c r="I55" s="42">
        <v>12.567517926755514</v>
      </c>
      <c r="J55" s="43">
        <v>14.344976455736203</v>
      </c>
      <c r="K55" s="42">
        <v>5.9370672133095859</v>
      </c>
      <c r="L55" s="43">
        <v>3.4896869014879472</v>
      </c>
    </row>
    <row r="56" spans="2:12" x14ac:dyDescent="0.25">
      <c r="B56" s="12" t="s">
        <v>3</v>
      </c>
      <c r="C56" s="41">
        <v>2.3178591967014843</v>
      </c>
      <c r="D56" s="42">
        <v>1.9816141489822048</v>
      </c>
      <c r="E56" s="42">
        <v>1.8924437442830127</v>
      </c>
      <c r="F56" s="42">
        <v>1.8617889012941684</v>
      </c>
      <c r="G56" s="42">
        <v>1.8878286312872332</v>
      </c>
      <c r="H56" s="43">
        <v>1.8149164784295686</v>
      </c>
      <c r="I56" s="42">
        <v>1.9860423600007862</v>
      </c>
      <c r="J56" s="43">
        <v>1.669434101227055</v>
      </c>
      <c r="K56" s="42">
        <v>1.6728800160910682</v>
      </c>
      <c r="L56" s="43">
        <v>1.4044733048662188</v>
      </c>
    </row>
    <row r="57" spans="2:12" x14ac:dyDescent="0.25">
      <c r="B57" s="12" t="s">
        <v>5</v>
      </c>
      <c r="C57" s="41">
        <v>0.34107722458824763</v>
      </c>
      <c r="D57" s="42">
        <v>0.34229869725387918</v>
      </c>
      <c r="E57" s="42">
        <v>0.34107337346434929</v>
      </c>
      <c r="F57" s="42">
        <v>0.35387429322559222</v>
      </c>
      <c r="G57" s="42">
        <v>0.35433512478966156</v>
      </c>
      <c r="H57" s="43">
        <v>0.32363194322932526</v>
      </c>
      <c r="I57" s="42">
        <v>0.3531417033610188</v>
      </c>
      <c r="J57" s="43">
        <v>0.38515281888848474</v>
      </c>
      <c r="K57" s="42">
        <v>0.40333992313042777</v>
      </c>
      <c r="L57" s="43">
        <v>0.42179866578032377</v>
      </c>
    </row>
    <row r="58" spans="2:12" x14ac:dyDescent="0.25">
      <c r="B58" s="12" t="s">
        <v>6</v>
      </c>
      <c r="C58" s="41">
        <v>7.2589974937020013E-4</v>
      </c>
      <c r="D58" s="42">
        <v>8.6586426821699987E-4</v>
      </c>
      <c r="E58" s="42">
        <v>8.4852080007084005E-4</v>
      </c>
      <c r="F58" s="42">
        <v>9.6447279083580002E-4</v>
      </c>
      <c r="G58" s="42">
        <v>9.7275416400540002E-4</v>
      </c>
      <c r="H58" s="43">
        <v>8.9896208405399998E-4</v>
      </c>
      <c r="I58" s="42">
        <v>9.3851346481200017E-4</v>
      </c>
      <c r="J58" s="43">
        <v>9.5935576551840014E-4</v>
      </c>
      <c r="K58" s="42">
        <v>9.4155131059560013E-4</v>
      </c>
      <c r="L58" s="43">
        <v>9.223995894876003E-4</v>
      </c>
    </row>
    <row r="59" spans="2:12" ht="15.75" thickBot="1" x14ac:dyDescent="0.3">
      <c r="B59" s="20" t="s">
        <v>7</v>
      </c>
      <c r="C59" s="38">
        <v>7.1243514305912706E-2</v>
      </c>
      <c r="D59" s="39">
        <v>0.10207496770831201</v>
      </c>
      <c r="E59" s="39">
        <v>0.21722075846666949</v>
      </c>
      <c r="F59" s="39">
        <v>0.42735073137266172</v>
      </c>
      <c r="G59" s="39">
        <v>0.43378753136864218</v>
      </c>
      <c r="H59" s="40">
        <v>0.51187524781004801</v>
      </c>
      <c r="I59" s="39">
        <v>0.75732806446938472</v>
      </c>
      <c r="J59" s="40">
        <v>0.67739076964557832</v>
      </c>
      <c r="K59" s="39">
        <v>0.78255696341949499</v>
      </c>
      <c r="L59" s="40">
        <v>0.71564008043005212</v>
      </c>
    </row>
    <row r="60" spans="2:12" ht="15.75" thickBot="1" x14ac:dyDescent="0.3">
      <c r="B60" s="16" t="s">
        <v>45</v>
      </c>
      <c r="C60" s="44">
        <f t="shared" ref="C60:L60" si="2">SUM(C53:C59)</f>
        <v>61.425049916413613</v>
      </c>
      <c r="D60" s="45">
        <f t="shared" si="2"/>
        <v>59.584641221814422</v>
      </c>
      <c r="E60" s="45">
        <f t="shared" si="2"/>
        <v>57.370118577209638</v>
      </c>
      <c r="F60" s="45">
        <f t="shared" si="2"/>
        <v>58.876596042841669</v>
      </c>
      <c r="G60" s="45">
        <f t="shared" si="2"/>
        <v>59.1289889943939</v>
      </c>
      <c r="H60" s="46">
        <f t="shared" si="2"/>
        <v>55.26600397642796</v>
      </c>
      <c r="I60" s="45">
        <f t="shared" si="2"/>
        <v>61.391291937733399</v>
      </c>
      <c r="J60" s="46">
        <f t="shared" si="2"/>
        <v>64.266553626292776</v>
      </c>
      <c r="K60" s="45">
        <f t="shared" si="2"/>
        <v>52.944006866939702</v>
      </c>
      <c r="L60" s="46">
        <f t="shared" si="2"/>
        <v>51.90046383782893</v>
      </c>
    </row>
    <row r="61" spans="2:12" x14ac:dyDescent="0.25">
      <c r="B61" s="54" t="s">
        <v>72</v>
      </c>
    </row>
  </sheetData>
  <mergeCells count="6">
    <mergeCell ref="B3:B4"/>
    <mergeCell ref="C3:L3"/>
    <mergeCell ref="B26:B27"/>
    <mergeCell ref="C26:L26"/>
    <mergeCell ref="B50:B51"/>
    <mergeCell ref="C50:L50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B49B4-841E-42E3-ADC5-D1CF1B2E02BE}">
  <dimension ref="B2:O61"/>
  <sheetViews>
    <sheetView topLeftCell="A32" workbookViewId="0">
      <selection activeCell="L65" sqref="L65"/>
    </sheetView>
  </sheetViews>
  <sheetFormatPr defaultRowHeight="15" x14ac:dyDescent="0.25"/>
  <cols>
    <col min="1" max="1" width="9.140625" style="1"/>
    <col min="2" max="2" width="37.85546875" style="1" customWidth="1"/>
    <col min="3" max="16384" width="9.140625" style="1"/>
  </cols>
  <sheetData>
    <row r="2" spans="2:12" ht="19.5" thickBot="1" x14ac:dyDescent="0.3">
      <c r="B2" s="5" t="s">
        <v>79</v>
      </c>
      <c r="C2" s="6"/>
      <c r="D2" s="6"/>
      <c r="E2" s="6"/>
      <c r="F2" s="6"/>
      <c r="G2" s="7"/>
      <c r="H2" s="7"/>
      <c r="I2" s="8"/>
      <c r="L2" s="8" t="s">
        <v>80</v>
      </c>
    </row>
    <row r="3" spans="2:12" x14ac:dyDescent="0.25">
      <c r="B3" s="61" t="s">
        <v>9</v>
      </c>
      <c r="C3" s="63" t="s">
        <v>8</v>
      </c>
      <c r="D3" s="64"/>
      <c r="E3" s="64"/>
      <c r="F3" s="64"/>
      <c r="G3" s="64"/>
      <c r="H3" s="64"/>
      <c r="I3" s="64"/>
      <c r="J3" s="64"/>
      <c r="K3" s="64"/>
      <c r="L3" s="64"/>
    </row>
    <row r="4" spans="2:12" ht="15.75" thickBot="1" x14ac:dyDescent="0.3">
      <c r="B4" s="62"/>
      <c r="C4" s="9">
        <v>2015</v>
      </c>
      <c r="D4" s="10">
        <v>2016</v>
      </c>
      <c r="E4" s="10">
        <v>2017</v>
      </c>
      <c r="F4" s="10">
        <v>2018</v>
      </c>
      <c r="G4" s="10">
        <v>2019</v>
      </c>
      <c r="H4" s="11">
        <v>2020</v>
      </c>
      <c r="I4" s="10">
        <v>2021</v>
      </c>
      <c r="J4" s="11">
        <v>2022</v>
      </c>
      <c r="K4" s="10">
        <v>2023</v>
      </c>
      <c r="L4" s="11">
        <v>2024</v>
      </c>
    </row>
    <row r="5" spans="2:12" x14ac:dyDescent="0.25">
      <c r="B5" s="12" t="s">
        <v>59</v>
      </c>
      <c r="C5" s="41">
        <v>16.616788921135466</v>
      </c>
      <c r="D5" s="42">
        <v>17.105149770091668</v>
      </c>
      <c r="E5" s="42">
        <v>16.996409939418694</v>
      </c>
      <c r="F5" s="42">
        <v>17.292650685049715</v>
      </c>
      <c r="G5" s="42">
        <v>17.364833993759724</v>
      </c>
      <c r="H5" s="43">
        <v>16.816832756060702</v>
      </c>
      <c r="I5" s="42">
        <v>16.841202541974376</v>
      </c>
      <c r="J5" s="43">
        <v>17.008698435931315</v>
      </c>
      <c r="K5" s="42">
        <v>15.881628250757188</v>
      </c>
      <c r="L5" s="43">
        <v>16.16131919648786</v>
      </c>
    </row>
    <row r="6" spans="2:12" ht="15.75" thickBot="1" x14ac:dyDescent="0.3">
      <c r="B6" s="20" t="s">
        <v>60</v>
      </c>
      <c r="C6" s="38">
        <v>0.22792962668543651</v>
      </c>
      <c r="D6" s="39">
        <v>0.16097031992454605</v>
      </c>
      <c r="E6" s="39">
        <v>0.13144046110975297</v>
      </c>
      <c r="F6" s="39">
        <v>0.14085762919900105</v>
      </c>
      <c r="G6" s="39">
        <v>0.18508062889028085</v>
      </c>
      <c r="H6" s="40">
        <v>0.18961325965047263</v>
      </c>
      <c r="I6" s="39">
        <v>0.22722711952680266</v>
      </c>
      <c r="J6" s="40">
        <v>0.18422755110431294</v>
      </c>
      <c r="K6" s="39">
        <v>0.15810750205328167</v>
      </c>
      <c r="L6" s="40">
        <v>0.15659624100930419</v>
      </c>
    </row>
    <row r="7" spans="2:12" ht="15.75" thickBot="1" x14ac:dyDescent="0.3">
      <c r="B7" s="16" t="s">
        <v>45</v>
      </c>
      <c r="C7" s="44">
        <f>SUM(C5:C6)</f>
        <v>16.844718547820904</v>
      </c>
      <c r="D7" s="45">
        <f t="shared" ref="D7:L7" si="0">SUM(D5:D6)</f>
        <v>17.266120090016212</v>
      </c>
      <c r="E7" s="45">
        <f t="shared" si="0"/>
        <v>17.127850400528448</v>
      </c>
      <c r="F7" s="45">
        <f t="shared" si="0"/>
        <v>17.433508314248716</v>
      </c>
      <c r="G7" s="45">
        <f t="shared" si="0"/>
        <v>17.549914622650004</v>
      </c>
      <c r="H7" s="46">
        <f t="shared" si="0"/>
        <v>17.006446015711173</v>
      </c>
      <c r="I7" s="45">
        <f t="shared" si="0"/>
        <v>17.068429661501177</v>
      </c>
      <c r="J7" s="46">
        <f t="shared" si="0"/>
        <v>17.192925987035629</v>
      </c>
      <c r="K7" s="45">
        <f t="shared" si="0"/>
        <v>16.039735752810468</v>
      </c>
      <c r="L7" s="46">
        <f t="shared" si="0"/>
        <v>16.317915437497163</v>
      </c>
    </row>
    <row r="8" spans="2:12" x14ac:dyDescent="0.25">
      <c r="B8" s="54" t="s">
        <v>72</v>
      </c>
    </row>
    <row r="10" spans="2:12" ht="18" x14ac:dyDescent="0.35">
      <c r="B10" s="1" t="s">
        <v>82</v>
      </c>
      <c r="C10" s="24">
        <f>C7/Total!C$7/1000*28</f>
        <v>9.8393256939130688E-3</v>
      </c>
      <c r="D10" s="24">
        <f>D7/Total!D$7/1000*28</f>
        <v>1.0611854881631484E-2</v>
      </c>
      <c r="E10" s="24">
        <f>E7/Total!E$7/1000*28</f>
        <v>1.1094564244664144E-2</v>
      </c>
      <c r="F10" s="24">
        <f>F7/Total!F$7/1000*28</f>
        <v>1.0857804318049358E-2</v>
      </c>
      <c r="G10" s="24">
        <f>G7/Total!G$7/1000*28</f>
        <v>1.0384715568043127E-2</v>
      </c>
      <c r="H10" s="24">
        <f>H7/Total!H$7/1000*28</f>
        <v>1.038079567490255E-2</v>
      </c>
      <c r="I10" s="24">
        <f>I7/Total!I$7/1000*28</f>
        <v>9.6363741442564814E-3</v>
      </c>
      <c r="J10" s="24">
        <f>J7/Total!J$7/1000*28</f>
        <v>9.6128612687348593E-3</v>
      </c>
      <c r="K10" s="24">
        <f>K7/Total!K$7/1000*28</f>
        <v>9.4804906219747263E-3</v>
      </c>
      <c r="L10" s="24">
        <f>L7/Total!L$7/1000*28</f>
        <v>8.4727499893428194E-3</v>
      </c>
    </row>
    <row r="11" spans="2:12" x14ac:dyDescent="0.25">
      <c r="C11" s="47"/>
      <c r="D11" s="47"/>
      <c r="E11" s="47"/>
      <c r="F11" s="47"/>
      <c r="G11" s="47"/>
      <c r="H11" s="47"/>
      <c r="I11" s="47"/>
      <c r="J11" s="47"/>
      <c r="K11" s="47"/>
      <c r="L11" s="47"/>
    </row>
    <row r="12" spans="2:12" ht="18" x14ac:dyDescent="0.35">
      <c r="B12" s="1" t="s">
        <v>83</v>
      </c>
      <c r="C12" s="53">
        <f>AVERAGE(C10:L10)</f>
        <v>1.0037153640551261E-2</v>
      </c>
    </row>
    <row r="23" spans="2:15" s="3" customFormat="1" x14ac:dyDescent="0.25"/>
    <row r="25" spans="2:15" ht="19.5" thickBot="1" x14ac:dyDescent="0.3">
      <c r="B25" s="5" t="s">
        <v>81</v>
      </c>
      <c r="C25" s="6"/>
      <c r="D25" s="6"/>
      <c r="E25" s="6"/>
      <c r="F25" s="6"/>
      <c r="G25" s="7"/>
      <c r="H25" s="7"/>
      <c r="I25" s="8"/>
      <c r="L25" s="8" t="s">
        <v>80</v>
      </c>
    </row>
    <row r="26" spans="2:15" x14ac:dyDescent="0.25">
      <c r="B26" s="61" t="s">
        <v>25</v>
      </c>
      <c r="C26" s="63" t="s">
        <v>8</v>
      </c>
      <c r="D26" s="64"/>
      <c r="E26" s="64"/>
      <c r="F26" s="64"/>
      <c r="G26" s="64"/>
      <c r="H26" s="64"/>
      <c r="I26" s="64"/>
      <c r="J26" s="64"/>
      <c r="K26" s="64"/>
      <c r="L26" s="64"/>
    </row>
    <row r="27" spans="2:15" ht="15.75" thickBot="1" x14ac:dyDescent="0.3">
      <c r="B27" s="62"/>
      <c r="C27" s="9">
        <v>2015</v>
      </c>
      <c r="D27" s="10">
        <v>2016</v>
      </c>
      <c r="E27" s="10">
        <v>2017</v>
      </c>
      <c r="F27" s="10">
        <v>2018</v>
      </c>
      <c r="G27" s="10">
        <v>2019</v>
      </c>
      <c r="H27" s="11">
        <v>2020</v>
      </c>
      <c r="I27" s="10">
        <v>2021</v>
      </c>
      <c r="J27" s="11">
        <v>2022</v>
      </c>
      <c r="K27" s="10">
        <v>2023</v>
      </c>
      <c r="L27" s="11">
        <v>2024</v>
      </c>
    </row>
    <row r="28" spans="2:15" x14ac:dyDescent="0.25">
      <c r="B28" s="12" t="s">
        <v>39</v>
      </c>
      <c r="C28" s="41">
        <v>14.563810746276751</v>
      </c>
      <c r="D28" s="42">
        <v>15.177914591208912</v>
      </c>
      <c r="E28" s="42">
        <v>15.073354708236211</v>
      </c>
      <c r="F28" s="42">
        <v>15.260309308617824</v>
      </c>
      <c r="G28" s="42">
        <v>15.283663134083417</v>
      </c>
      <c r="H28" s="43">
        <v>14.816482347179743</v>
      </c>
      <c r="I28" s="42">
        <v>14.648340089178586</v>
      </c>
      <c r="J28" s="43">
        <v>14.771547527544145</v>
      </c>
      <c r="K28" s="42">
        <v>14.461658667332527</v>
      </c>
      <c r="L28" s="43">
        <v>14.81634250583746</v>
      </c>
      <c r="N28" s="1" t="str">
        <f t="shared" ref="N28:N34" si="1">B28</f>
        <v>Lenha</v>
      </c>
      <c r="O28" s="47">
        <f t="shared" ref="O28:O34" si="2">L28</f>
        <v>14.81634250583746</v>
      </c>
    </row>
    <row r="29" spans="2:15" x14ac:dyDescent="0.25">
      <c r="B29" s="12" t="s">
        <v>66</v>
      </c>
      <c r="C29" s="41">
        <v>0.49125255643099525</v>
      </c>
      <c r="D29" s="42">
        <v>0.50685402061518103</v>
      </c>
      <c r="E29" s="42">
        <v>0.51346284924635099</v>
      </c>
      <c r="F29" s="42">
        <v>0.55294455721773128</v>
      </c>
      <c r="G29" s="42">
        <v>0.55521829045127369</v>
      </c>
      <c r="H29" s="43">
        <v>0.55800109219131044</v>
      </c>
      <c r="I29" s="42">
        <v>0.58006474170641986</v>
      </c>
      <c r="J29" s="43">
        <v>0.59335710417231791</v>
      </c>
      <c r="K29" s="42">
        <v>0.60105148017912158</v>
      </c>
      <c r="L29" s="43">
        <v>0.58917548796604502</v>
      </c>
      <c r="N29" s="1" t="str">
        <f t="shared" si="1"/>
        <v>Outros Deriv. de Biom.</v>
      </c>
      <c r="O29" s="47">
        <f t="shared" si="2"/>
        <v>0.58917548796604502</v>
      </c>
    </row>
    <row r="30" spans="2:15" x14ac:dyDescent="0.25">
      <c r="B30" s="12" t="s">
        <v>22</v>
      </c>
      <c r="C30" s="41">
        <v>0.25609187415888829</v>
      </c>
      <c r="D30" s="42">
        <v>0.19852509002516652</v>
      </c>
      <c r="E30" s="42">
        <v>0.2156200233695281</v>
      </c>
      <c r="F30" s="42">
        <v>0.28297101345053882</v>
      </c>
      <c r="G30" s="42">
        <v>0.29835208027409443</v>
      </c>
      <c r="H30" s="43">
        <v>0.2057856825313075</v>
      </c>
      <c r="I30" s="42">
        <v>0.23198936772983417</v>
      </c>
      <c r="J30" s="43">
        <v>0.27421924842489948</v>
      </c>
      <c r="K30" s="42">
        <v>0.27198587570234772</v>
      </c>
      <c r="L30" s="43">
        <v>0.3088636103737325</v>
      </c>
      <c r="N30" s="1" t="str">
        <f t="shared" si="1"/>
        <v>Gás Natural</v>
      </c>
      <c r="O30" s="47">
        <f t="shared" si="2"/>
        <v>0.3088636103737325</v>
      </c>
    </row>
    <row r="31" spans="2:15" x14ac:dyDescent="0.25">
      <c r="B31" s="12" t="s">
        <v>40</v>
      </c>
      <c r="C31" s="41">
        <v>0.31667550231742164</v>
      </c>
      <c r="D31" s="42">
        <v>0.23745044175461777</v>
      </c>
      <c r="E31" s="42">
        <v>0.21471834980722493</v>
      </c>
      <c r="F31" s="42">
        <v>0.20472363830477514</v>
      </c>
      <c r="G31" s="42">
        <v>0.22157410324196217</v>
      </c>
      <c r="H31" s="43">
        <v>0.21457949453256067</v>
      </c>
      <c r="I31" s="42">
        <v>0.23116101557706742</v>
      </c>
      <c r="J31" s="43">
        <v>0.2072385746604288</v>
      </c>
      <c r="K31" s="42">
        <v>0.19376398532663699</v>
      </c>
      <c r="L31" s="43">
        <v>0.18221068694140299</v>
      </c>
      <c r="N31" s="1" t="str">
        <f t="shared" si="1"/>
        <v>Casca de Arroz</v>
      </c>
      <c r="O31" s="47">
        <f t="shared" si="2"/>
        <v>0.18221068694140299</v>
      </c>
    </row>
    <row r="32" spans="2:15" x14ac:dyDescent="0.25">
      <c r="B32" s="12" t="s">
        <v>17</v>
      </c>
      <c r="C32" s="41">
        <v>0.68977867019096584</v>
      </c>
      <c r="D32" s="42">
        <v>0.69543729643046137</v>
      </c>
      <c r="E32" s="42">
        <v>0.67732099576546645</v>
      </c>
      <c r="F32" s="42">
        <v>0.67889202615420197</v>
      </c>
      <c r="G32" s="42">
        <v>0.69295928602357026</v>
      </c>
      <c r="H32" s="43">
        <v>0.70301719872448876</v>
      </c>
      <c r="I32" s="42">
        <v>0.76453249207465768</v>
      </c>
      <c r="J32" s="43">
        <v>0.72696095790777049</v>
      </c>
      <c r="K32" s="42">
        <v>0.10475014298606096</v>
      </c>
      <c r="L32" s="43">
        <v>8.3037672560527992E-2</v>
      </c>
      <c r="N32" s="1" t="str">
        <f t="shared" si="1"/>
        <v>Óleo Diesel</v>
      </c>
      <c r="O32" s="47">
        <f t="shared" si="2"/>
        <v>8.3037672560527992E-2</v>
      </c>
    </row>
    <row r="33" spans="2:15" x14ac:dyDescent="0.25">
      <c r="B33" s="12" t="s">
        <v>64</v>
      </c>
      <c r="C33" s="41">
        <v>0.13371255371075685</v>
      </c>
      <c r="D33" s="42">
        <v>0.14332673934191237</v>
      </c>
      <c r="E33" s="42">
        <v>0.14967953334435197</v>
      </c>
      <c r="F33" s="42">
        <v>0.1437477238377021</v>
      </c>
      <c r="G33" s="42">
        <v>0.20524262851681513</v>
      </c>
      <c r="H33" s="43">
        <v>0.18065895935623177</v>
      </c>
      <c r="I33" s="42">
        <v>0.19851675356513793</v>
      </c>
      <c r="J33" s="43">
        <v>0.25634536210393077</v>
      </c>
      <c r="K33" s="42">
        <v>0.1570650829558401</v>
      </c>
      <c r="L33" s="43">
        <v>8.229767408684617E-2</v>
      </c>
      <c r="N33" s="1" t="str">
        <f t="shared" si="1"/>
        <v>Gasolina A</v>
      </c>
      <c r="O33" s="47">
        <f t="shared" si="2"/>
        <v>8.229767408684617E-2</v>
      </c>
    </row>
    <row r="34" spans="2:15" x14ac:dyDescent="0.25">
      <c r="B34" s="12" t="s">
        <v>38</v>
      </c>
      <c r="C34" s="41">
        <v>0.19465768731762401</v>
      </c>
      <c r="D34" s="42">
        <v>0.13490704846500406</v>
      </c>
      <c r="E34" s="42">
        <v>9.6012070915052983E-2</v>
      </c>
      <c r="F34" s="42">
        <v>0.12070973593337704</v>
      </c>
      <c r="G34" s="42">
        <v>0.10221330477683077</v>
      </c>
      <c r="H34" s="43">
        <v>0.11301536158459645</v>
      </c>
      <c r="I34" s="42">
        <v>0.17580866063726305</v>
      </c>
      <c r="J34" s="43">
        <v>0.16855659197146311</v>
      </c>
      <c r="K34" s="42">
        <v>0.13053745518073578</v>
      </c>
      <c r="L34" s="43">
        <v>0.13053745518073578</v>
      </c>
      <c r="N34" s="1" t="str">
        <f t="shared" si="1"/>
        <v>Carvão Mineral</v>
      </c>
      <c r="O34" s="47">
        <f t="shared" si="2"/>
        <v>0.13053745518073578</v>
      </c>
    </row>
    <row r="35" spans="2:15" x14ac:dyDescent="0.25">
      <c r="B35" s="12" t="s">
        <v>19</v>
      </c>
      <c r="C35" s="41">
        <v>6.5713980465322938E-2</v>
      </c>
      <c r="D35" s="42">
        <v>6.586282963577797E-2</v>
      </c>
      <c r="E35" s="42">
        <v>7.3047250660308274E-2</v>
      </c>
      <c r="F35" s="42">
        <v>9.1573760870543877E-2</v>
      </c>
      <c r="G35" s="42">
        <v>9.9582652764504231E-2</v>
      </c>
      <c r="H35" s="43">
        <v>0.11197808399223105</v>
      </c>
      <c r="I35" s="42">
        <v>0.11862607595904336</v>
      </c>
      <c r="J35" s="43">
        <v>0.10150830937936037</v>
      </c>
      <c r="K35" s="42">
        <v>3.7210870975812459E-2</v>
      </c>
      <c r="L35" s="43">
        <v>3.7972469597273587E-2</v>
      </c>
      <c r="N35" s="1" t="s">
        <v>68</v>
      </c>
      <c r="O35" s="47">
        <f>SUM(L35:L43)</f>
        <v>0.12545034455041193</v>
      </c>
    </row>
    <row r="36" spans="2:15" x14ac:dyDescent="0.25">
      <c r="B36" s="12" t="s">
        <v>21</v>
      </c>
      <c r="C36" s="41">
        <v>4.110571101379492E-2</v>
      </c>
      <c r="D36" s="42">
        <v>3.5878258229581309E-2</v>
      </c>
      <c r="E36" s="42">
        <v>3.7346299686573006E-2</v>
      </c>
      <c r="F36" s="42">
        <v>3.7512026976295368E-2</v>
      </c>
      <c r="G36" s="42">
        <v>3.8904221695531531E-2</v>
      </c>
      <c r="H36" s="43">
        <v>3.7142444030932434E-2</v>
      </c>
      <c r="I36" s="42">
        <v>4.1304961815723587E-2</v>
      </c>
      <c r="J36" s="43">
        <v>3.7461412206460223E-2</v>
      </c>
      <c r="K36" s="42">
        <v>3.4888107391029329E-2</v>
      </c>
      <c r="L36" s="43">
        <v>3.1958418842350206E-2</v>
      </c>
      <c r="O36" s="47"/>
    </row>
    <row r="37" spans="2:15" x14ac:dyDescent="0.25">
      <c r="B37" s="12" t="s">
        <v>41</v>
      </c>
      <c r="C37" s="41">
        <v>4.0417689709937192E-2</v>
      </c>
      <c r="D37" s="42">
        <v>2.3686932073849271E-2</v>
      </c>
      <c r="E37" s="42">
        <v>4.1715096589741228E-2</v>
      </c>
      <c r="F37" s="42">
        <v>2.9164601066460849E-2</v>
      </c>
      <c r="G37" s="42">
        <v>2.0226373218177388E-2</v>
      </c>
      <c r="H37" s="43">
        <v>3.0919398081717533E-2</v>
      </c>
      <c r="I37" s="42">
        <v>5.2696045593062887E-2</v>
      </c>
      <c r="J37" s="43">
        <v>2.4171040088921729E-2</v>
      </c>
      <c r="K37" s="42">
        <v>2.1432699524536893E-2</v>
      </c>
      <c r="L37" s="43">
        <v>2.8586805299011992E-2</v>
      </c>
      <c r="O37" s="47"/>
    </row>
    <row r="38" spans="2:15" x14ac:dyDescent="0.25">
      <c r="B38" s="12" t="s">
        <v>48</v>
      </c>
      <c r="C38" s="41">
        <v>3.643475781404918E-2</v>
      </c>
      <c r="D38" s="42">
        <v>3.7077409773483054E-2</v>
      </c>
      <c r="E38" s="42">
        <v>2.7217905819055137E-2</v>
      </c>
      <c r="F38" s="42">
        <v>2.2550270564487298E-2</v>
      </c>
      <c r="G38" s="42">
        <v>2.4026988529838849E-2</v>
      </c>
      <c r="H38" s="43">
        <v>3.0670130754516543E-2</v>
      </c>
      <c r="I38" s="42">
        <v>2.0652085104971695E-2</v>
      </c>
      <c r="J38" s="43">
        <v>2.5428236022964217E-2</v>
      </c>
      <c r="K38" s="42">
        <v>1.9703581775127484E-2</v>
      </c>
      <c r="L38" s="43">
        <v>2.1558605790865472E-2</v>
      </c>
      <c r="O38" s="47"/>
    </row>
    <row r="39" spans="2:15" x14ac:dyDescent="0.25">
      <c r="B39" s="12" t="s">
        <v>20</v>
      </c>
      <c r="C39" s="41">
        <v>8.4447109783915147E-3</v>
      </c>
      <c r="D39" s="42">
        <v>3.755463334853818E-3</v>
      </c>
      <c r="E39" s="42">
        <v>3.00096828886662E-3</v>
      </c>
      <c r="F39" s="42">
        <v>3.7848974150662888E-3</v>
      </c>
      <c r="G39" s="42">
        <v>4.0332771229025718E-3</v>
      </c>
      <c r="H39" s="43">
        <v>2.6172222890335326E-3</v>
      </c>
      <c r="I39" s="42">
        <v>2.7413398509295393E-3</v>
      </c>
      <c r="J39" s="43">
        <v>3.0848336709987491E-3</v>
      </c>
      <c r="K39" s="42">
        <v>2.9690999941153172E-3</v>
      </c>
      <c r="L39" s="43">
        <v>3.491623083583759E-3</v>
      </c>
      <c r="O39" s="47"/>
    </row>
    <row r="40" spans="2:15" x14ac:dyDescent="0.25">
      <c r="B40" s="12" t="s">
        <v>24</v>
      </c>
      <c r="C40" s="41">
        <v>3.5957252625805928E-3</v>
      </c>
      <c r="D40" s="42">
        <v>3.0439889939356934E-3</v>
      </c>
      <c r="E40" s="42">
        <v>3.2619851885833423E-3</v>
      </c>
      <c r="F40" s="42">
        <v>2.6336598456981196E-3</v>
      </c>
      <c r="G40" s="42">
        <v>2.4323736270054873E-3</v>
      </c>
      <c r="H40" s="43">
        <v>1.0212252710106657E-3</v>
      </c>
      <c r="I40" s="42">
        <v>1.4719453877439044E-3</v>
      </c>
      <c r="J40" s="43">
        <v>2.5887592979213845E-3</v>
      </c>
      <c r="K40" s="42">
        <v>2.3427549735329377E-3</v>
      </c>
      <c r="L40" s="43">
        <v>1.5056142492397403E-3</v>
      </c>
      <c r="O40" s="47"/>
    </row>
    <row r="41" spans="2:15" x14ac:dyDescent="0.25">
      <c r="B41" s="12" t="s">
        <v>65</v>
      </c>
      <c r="C41" s="41">
        <v>3.9828700592446143E-4</v>
      </c>
      <c r="D41" s="42">
        <v>3.5563639803815961E-4</v>
      </c>
      <c r="E41" s="42">
        <v>3.3457096089362841E-4</v>
      </c>
      <c r="F41" s="42">
        <v>4.4378861227904547E-4</v>
      </c>
      <c r="G41" s="42">
        <v>3.1168286299690671E-4</v>
      </c>
      <c r="H41" s="43">
        <v>4.1634726303867007E-4</v>
      </c>
      <c r="I41" s="42">
        <v>4.4993108590327737E-4</v>
      </c>
      <c r="J41" s="43">
        <v>3.9540740877968281E-4</v>
      </c>
      <c r="K41" s="42">
        <v>3.0346318152091475E-4</v>
      </c>
      <c r="L41" s="43">
        <v>3.2154276712189223E-4</v>
      </c>
      <c r="O41" s="47"/>
    </row>
    <row r="42" spans="2:15" x14ac:dyDescent="0.25">
      <c r="B42" s="12" t="s">
        <v>42</v>
      </c>
      <c r="C42" s="41">
        <v>9.5401842885375825E-5</v>
      </c>
      <c r="D42" s="42">
        <v>9.5340187235083725E-5</v>
      </c>
      <c r="E42" s="42">
        <v>8.9814813374736166E-5</v>
      </c>
      <c r="F42" s="42">
        <v>8.2926849642932248E-5</v>
      </c>
      <c r="G42" s="42">
        <v>7.7069562865178664E-5</v>
      </c>
      <c r="H42" s="43">
        <v>8.2002014888550101E-5</v>
      </c>
      <c r="I42" s="42">
        <v>7.4156234836319999E-5</v>
      </c>
      <c r="J42" s="43">
        <v>5.5264920965279995E-5</v>
      </c>
      <c r="K42" s="42">
        <v>5.8752681951600004E-5</v>
      </c>
      <c r="L42" s="43">
        <v>5.5264920965279995E-5</v>
      </c>
      <c r="O42" s="47"/>
    </row>
    <row r="43" spans="2:15" ht="15.75" thickBot="1" x14ac:dyDescent="0.3">
      <c r="B43" s="20" t="s">
        <v>67</v>
      </c>
      <c r="C43" s="38">
        <v>2.5326933246144004E-3</v>
      </c>
      <c r="D43" s="39">
        <v>1.9490035481999999E-3</v>
      </c>
      <c r="E43" s="39">
        <v>1.6679778368615999E-3</v>
      </c>
      <c r="F43" s="39">
        <v>1.4643785320937999E-3</v>
      </c>
      <c r="G43" s="39">
        <v>1.0971558982178996E-3</v>
      </c>
      <c r="H43" s="40">
        <v>5.9025913566299993E-5</v>
      </c>
      <c r="I43" s="39">
        <v>0</v>
      </c>
      <c r="J43" s="40">
        <v>7.3572542999999997E-6</v>
      </c>
      <c r="K43" s="39">
        <v>1.37326495716E-5</v>
      </c>
      <c r="L43" s="40">
        <v>0</v>
      </c>
      <c r="O43" s="47"/>
    </row>
    <row r="44" spans="2:15" ht="15.75" thickBot="1" x14ac:dyDescent="0.3">
      <c r="B44" s="16" t="s">
        <v>45</v>
      </c>
      <c r="C44" s="44">
        <f>SUM(C28:C43)</f>
        <v>16.844718547820904</v>
      </c>
      <c r="D44" s="45">
        <f t="shared" ref="D44:L44" si="3">SUM(D28:D43)</f>
        <v>17.266120090016219</v>
      </c>
      <c r="E44" s="45">
        <f t="shared" si="3"/>
        <v>17.127850400528441</v>
      </c>
      <c r="F44" s="45">
        <f t="shared" si="3"/>
        <v>17.433508314248723</v>
      </c>
      <c r="G44" s="45">
        <f t="shared" si="3"/>
        <v>17.549914622650007</v>
      </c>
      <c r="H44" s="46">
        <f t="shared" si="3"/>
        <v>17.006446015711173</v>
      </c>
      <c r="I44" s="45">
        <f t="shared" si="3"/>
        <v>17.068429661501177</v>
      </c>
      <c r="J44" s="46">
        <f t="shared" si="3"/>
        <v>17.192925987035633</v>
      </c>
      <c r="K44" s="45">
        <f t="shared" si="3"/>
        <v>16.039735752810468</v>
      </c>
      <c r="L44" s="46">
        <f t="shared" si="3"/>
        <v>16.317915437497163</v>
      </c>
    </row>
    <row r="45" spans="2:15" x14ac:dyDescent="0.25">
      <c r="B45" s="54" t="s">
        <v>72</v>
      </c>
    </row>
    <row r="47" spans="2:15" s="3" customFormat="1" x14ac:dyDescent="0.25">
      <c r="C47" s="55"/>
      <c r="D47" s="55"/>
      <c r="E47" s="55"/>
      <c r="F47" s="55"/>
      <c r="G47" s="55"/>
      <c r="H47" s="55"/>
      <c r="I47" s="55"/>
      <c r="J47" s="55"/>
      <c r="K47" s="55"/>
      <c r="L47" s="55"/>
    </row>
    <row r="49" spans="2:12" ht="19.5" thickBot="1" x14ac:dyDescent="0.3">
      <c r="B49" s="5" t="s">
        <v>95</v>
      </c>
      <c r="C49" s="6"/>
      <c r="D49" s="6"/>
      <c r="E49" s="6"/>
      <c r="F49" s="6"/>
      <c r="G49" s="7"/>
      <c r="H49" s="7"/>
      <c r="I49" s="8"/>
      <c r="L49" s="8" t="s">
        <v>80</v>
      </c>
    </row>
    <row r="50" spans="2:12" x14ac:dyDescent="0.25">
      <c r="B50" s="61" t="s">
        <v>25</v>
      </c>
      <c r="C50" s="63" t="s">
        <v>8</v>
      </c>
      <c r="D50" s="64"/>
      <c r="E50" s="64"/>
      <c r="F50" s="64"/>
      <c r="G50" s="64"/>
      <c r="H50" s="64"/>
      <c r="I50" s="64"/>
      <c r="J50" s="64"/>
      <c r="K50" s="64"/>
      <c r="L50" s="64"/>
    </row>
    <row r="51" spans="2:12" ht="15.75" thickBot="1" x14ac:dyDescent="0.3">
      <c r="B51" s="62"/>
      <c r="C51" s="9">
        <v>2015</v>
      </c>
      <c r="D51" s="10">
        <v>2016</v>
      </c>
      <c r="E51" s="10">
        <v>2017</v>
      </c>
      <c r="F51" s="10">
        <v>2018</v>
      </c>
      <c r="G51" s="10">
        <v>2019</v>
      </c>
      <c r="H51" s="11">
        <v>2020</v>
      </c>
      <c r="I51" s="10">
        <v>2021</v>
      </c>
      <c r="J51" s="11">
        <v>2022</v>
      </c>
      <c r="K51" s="10">
        <v>2023</v>
      </c>
      <c r="L51" s="11">
        <v>2024</v>
      </c>
    </row>
    <row r="52" spans="2:12" x14ac:dyDescent="0.25">
      <c r="B52" s="12" t="s">
        <v>2</v>
      </c>
      <c r="C52" s="41">
        <v>9.2681711879174209</v>
      </c>
      <c r="D52" s="42">
        <v>9.4082477351872011</v>
      </c>
      <c r="E52" s="42">
        <v>9.4174762208934002</v>
      </c>
      <c r="F52" s="42">
        <v>9.468465784163083</v>
      </c>
      <c r="G52" s="42">
        <v>9.5132918821684953</v>
      </c>
      <c r="H52" s="43">
        <v>9.4972150462559171</v>
      </c>
      <c r="I52" s="42">
        <v>9.5179459462744784</v>
      </c>
      <c r="J52" s="43">
        <v>9.5798685127389369</v>
      </c>
      <c r="K52" s="42">
        <v>9.670484021158769</v>
      </c>
      <c r="L52" s="43">
        <v>9.4658131567016248</v>
      </c>
    </row>
    <row r="53" spans="2:12" x14ac:dyDescent="0.25">
      <c r="B53" s="12" t="s">
        <v>4</v>
      </c>
      <c r="C53" s="41">
        <v>5.4398277292878436</v>
      </c>
      <c r="D53" s="42">
        <v>5.9284804236797477</v>
      </c>
      <c r="E53" s="42">
        <v>5.8184338969100233</v>
      </c>
      <c r="F53" s="42">
        <v>5.9359127326436552</v>
      </c>
      <c r="G53" s="42">
        <v>5.9014447532315506</v>
      </c>
      <c r="H53" s="43">
        <v>5.4751877754000979</v>
      </c>
      <c r="I53" s="42">
        <v>5.2599833280515593</v>
      </c>
      <c r="J53" s="43">
        <v>5.3014235036285271</v>
      </c>
      <c r="K53" s="42">
        <v>4.8987206235665282</v>
      </c>
      <c r="L53" s="43">
        <v>5.4376428840765119</v>
      </c>
    </row>
    <row r="54" spans="2:12" x14ac:dyDescent="0.25">
      <c r="B54" s="12" t="s">
        <v>1</v>
      </c>
      <c r="C54" s="41">
        <v>0.64816120050235448</v>
      </c>
      <c r="D54" s="42">
        <v>0.49725436411088503</v>
      </c>
      <c r="E54" s="42">
        <v>0.49264697769900251</v>
      </c>
      <c r="F54" s="42">
        <v>0.56151450505867639</v>
      </c>
      <c r="G54" s="42">
        <v>0.52489681927888987</v>
      </c>
      <c r="H54" s="43">
        <v>0.45308348583416602</v>
      </c>
      <c r="I54" s="42">
        <v>0.53551438302061316</v>
      </c>
      <c r="J54" s="43">
        <v>0.58604429077717624</v>
      </c>
      <c r="K54" s="42">
        <v>0.56767941821690382</v>
      </c>
      <c r="L54" s="43">
        <v>0.61004222009273223</v>
      </c>
    </row>
    <row r="55" spans="2:12" x14ac:dyDescent="0.25">
      <c r="B55" s="12" t="s">
        <v>5</v>
      </c>
      <c r="C55" s="41">
        <v>0.27781338178239284</v>
      </c>
      <c r="D55" s="42">
        <v>0.27769287093591122</v>
      </c>
      <c r="E55" s="42">
        <v>0.27676863213378261</v>
      </c>
      <c r="F55" s="42">
        <v>0.28599726168883316</v>
      </c>
      <c r="G55" s="42">
        <v>0.28549555409972288</v>
      </c>
      <c r="H55" s="43">
        <v>0.26051364927192983</v>
      </c>
      <c r="I55" s="42">
        <v>0.28334743187487654</v>
      </c>
      <c r="J55" s="43">
        <v>0.3099267267884262</v>
      </c>
      <c r="K55" s="42">
        <v>0.3194148131901991</v>
      </c>
      <c r="L55" s="43">
        <v>0.3360434148765109</v>
      </c>
    </row>
    <row r="56" spans="2:12" x14ac:dyDescent="0.25">
      <c r="B56" s="12" t="s">
        <v>0</v>
      </c>
      <c r="C56" s="41">
        <v>0.91363478794276909</v>
      </c>
      <c r="D56" s="42">
        <v>0.92414403420464053</v>
      </c>
      <c r="E56" s="42">
        <v>0.91938050804552618</v>
      </c>
      <c r="F56" s="42">
        <v>0.9492910547239769</v>
      </c>
      <c r="G56" s="42">
        <v>1.0446785835390107</v>
      </c>
      <c r="H56" s="43">
        <v>1.0227678452262892</v>
      </c>
      <c r="I56" s="42">
        <v>1.1205939998401167</v>
      </c>
      <c r="J56" s="43">
        <v>1.1109969522119436</v>
      </c>
      <c r="K56" s="42">
        <v>0.29887354193480159</v>
      </c>
      <c r="L56" s="43">
        <v>0.1958639712065722</v>
      </c>
    </row>
    <row r="57" spans="2:12" x14ac:dyDescent="0.25">
      <c r="B57" s="12" t="s">
        <v>3</v>
      </c>
      <c r="C57" s="41">
        <v>6.0546492541788982E-2</v>
      </c>
      <c r="D57" s="42">
        <v>5.6957117436700053E-2</v>
      </c>
      <c r="E57" s="42">
        <v>4.5473895454979298E-2</v>
      </c>
      <c r="F57" s="42">
        <v>3.9948010530912417E-2</v>
      </c>
      <c r="G57" s="42">
        <v>4.2730803831030187E-2</v>
      </c>
      <c r="H57" s="43">
        <v>4.6368610213941883E-2</v>
      </c>
      <c r="I57" s="42">
        <v>3.9833163336596998E-2</v>
      </c>
      <c r="J57" s="43">
        <v>3.8809762847676038E-2</v>
      </c>
      <c r="K57" s="42">
        <v>3.5918715550869527E-2</v>
      </c>
      <c r="L57" s="43">
        <v>3.3575590056882529E-2</v>
      </c>
    </row>
    <row r="58" spans="2:12" x14ac:dyDescent="0.25">
      <c r="B58" s="12" t="s">
        <v>6</v>
      </c>
      <c r="C58" s="41">
        <v>7.8406834090212027E-5</v>
      </c>
      <c r="D58" s="42">
        <v>9.3076792877340011E-5</v>
      </c>
      <c r="E58" s="42">
        <v>9.2618798565758428E-5</v>
      </c>
      <c r="F58" s="42">
        <v>1.04560933273848E-4</v>
      </c>
      <c r="G58" s="42">
        <v>1.05881830239024E-4</v>
      </c>
      <c r="H58" s="43">
        <v>9.8885829245940008E-5</v>
      </c>
      <c r="I58" s="42">
        <v>1.0316039420358002E-4</v>
      </c>
      <c r="J58" s="43">
        <v>1.0552913420702403E-4</v>
      </c>
      <c r="K58" s="42">
        <v>1.0357064416551604E-4</v>
      </c>
      <c r="L58" s="43">
        <v>1.0146395484363604E-4</v>
      </c>
    </row>
    <row r="59" spans="2:12" ht="15.75" thickBot="1" x14ac:dyDescent="0.3">
      <c r="B59" s="20" t="s">
        <v>7</v>
      </c>
      <c r="C59" s="38">
        <v>8.5557343268053542E-3</v>
      </c>
      <c r="D59" s="39">
        <v>1.228014774370087E-2</v>
      </c>
      <c r="E59" s="39">
        <v>2.6137189483409914E-2</v>
      </c>
      <c r="F59" s="39">
        <v>5.1416775307303278E-2</v>
      </c>
      <c r="G59" s="39">
        <v>5.2189715780781409E-2</v>
      </c>
      <c r="H59" s="40">
        <v>6.159745802911426E-2</v>
      </c>
      <c r="I59" s="39">
        <v>8.3881129181931163E-2</v>
      </c>
      <c r="J59" s="40">
        <v>8.1523157804421029E-2</v>
      </c>
      <c r="K59" s="39">
        <v>9.0433546494950043E-2</v>
      </c>
      <c r="L59" s="40">
        <v>8.2236495522177863E-2</v>
      </c>
    </row>
    <row r="60" spans="2:12" ht="15.75" thickBot="1" x14ac:dyDescent="0.3">
      <c r="B60" s="16" t="s">
        <v>45</v>
      </c>
      <c r="C60" s="44">
        <f t="shared" ref="C60:L60" si="4">SUM(C53:C58)</f>
        <v>7.3400619988912386</v>
      </c>
      <c r="D60" s="45">
        <f t="shared" si="4"/>
        <v>7.6846218871607617</v>
      </c>
      <c r="E60" s="45">
        <f t="shared" si="4"/>
        <v>7.5527965290418786</v>
      </c>
      <c r="F60" s="45">
        <f t="shared" si="4"/>
        <v>7.7727681255793275</v>
      </c>
      <c r="G60" s="45">
        <f t="shared" si="4"/>
        <v>7.799352395810442</v>
      </c>
      <c r="H60" s="46">
        <f t="shared" si="4"/>
        <v>7.2580202517756707</v>
      </c>
      <c r="I60" s="45">
        <f t="shared" si="4"/>
        <v>7.2393754665179673</v>
      </c>
      <c r="J60" s="46">
        <f t="shared" si="4"/>
        <v>7.3473067653879554</v>
      </c>
      <c r="K60" s="45">
        <f t="shared" si="4"/>
        <v>6.1207106831034679</v>
      </c>
      <c r="L60" s="46">
        <f t="shared" si="4"/>
        <v>6.6132695442640532</v>
      </c>
    </row>
    <row r="61" spans="2:12" x14ac:dyDescent="0.25">
      <c r="B61" s="54" t="s">
        <v>72</v>
      </c>
    </row>
  </sheetData>
  <mergeCells count="6">
    <mergeCell ref="B3:B4"/>
    <mergeCell ref="C3:L3"/>
    <mergeCell ref="B26:B27"/>
    <mergeCell ref="C26:L26"/>
    <mergeCell ref="B50:B51"/>
    <mergeCell ref="C50:L50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F66E8-C013-45E5-A034-AB5D22C245C6}">
  <dimension ref="B2:O61"/>
  <sheetViews>
    <sheetView topLeftCell="A39" workbookViewId="0">
      <selection activeCell="N64" sqref="N64"/>
    </sheetView>
  </sheetViews>
  <sheetFormatPr defaultRowHeight="15" x14ac:dyDescent="0.25"/>
  <cols>
    <col min="1" max="1" width="9.140625" style="1"/>
    <col min="2" max="2" width="37.5703125" style="1" customWidth="1"/>
    <col min="3" max="16384" width="9.140625" style="1"/>
  </cols>
  <sheetData>
    <row r="2" spans="2:12" ht="19.5" thickBot="1" x14ac:dyDescent="0.3">
      <c r="B2" s="5" t="s">
        <v>85</v>
      </c>
      <c r="C2" s="6"/>
      <c r="D2" s="6"/>
      <c r="E2" s="6"/>
      <c r="F2" s="6"/>
      <c r="G2" s="7"/>
      <c r="H2" s="7"/>
      <c r="I2" s="8"/>
      <c r="L2" s="8" t="s">
        <v>84</v>
      </c>
    </row>
    <row r="3" spans="2:12" x14ac:dyDescent="0.25">
      <c r="B3" s="61" t="s">
        <v>9</v>
      </c>
      <c r="C3" s="63" t="s">
        <v>8</v>
      </c>
      <c r="D3" s="64"/>
      <c r="E3" s="64"/>
      <c r="F3" s="64"/>
      <c r="G3" s="64"/>
      <c r="H3" s="64"/>
      <c r="I3" s="64"/>
      <c r="J3" s="64"/>
      <c r="K3" s="64"/>
      <c r="L3" s="64"/>
    </row>
    <row r="4" spans="2:12" ht="15.75" thickBot="1" x14ac:dyDescent="0.3">
      <c r="B4" s="62"/>
      <c r="C4" s="9">
        <v>2015</v>
      </c>
      <c r="D4" s="10">
        <v>2016</v>
      </c>
      <c r="E4" s="10">
        <v>2017</v>
      </c>
      <c r="F4" s="10">
        <v>2018</v>
      </c>
      <c r="G4" s="10">
        <v>2019</v>
      </c>
      <c r="H4" s="11">
        <v>2020</v>
      </c>
      <c r="I4" s="10">
        <v>2021</v>
      </c>
      <c r="J4" s="11">
        <v>2022</v>
      </c>
      <c r="K4" s="10">
        <v>2023</v>
      </c>
      <c r="L4" s="11">
        <v>2024</v>
      </c>
    </row>
    <row r="5" spans="2:12" x14ac:dyDescent="0.25">
      <c r="B5" s="12" t="s">
        <v>59</v>
      </c>
      <c r="C5" s="41">
        <v>73.882135608436258</v>
      </c>
      <c r="D5" s="42">
        <v>69.292840165852752</v>
      </c>
      <c r="E5" s="42">
        <v>66.672678975240217</v>
      </c>
      <c r="F5" s="42">
        <v>66.579803221232964</v>
      </c>
      <c r="G5" s="42">
        <v>66.935571228132034</v>
      </c>
      <c r="H5" s="43">
        <v>67.598732541526516</v>
      </c>
      <c r="I5" s="42">
        <v>72.907981229841567</v>
      </c>
      <c r="J5" s="43">
        <v>69.973314898898209</v>
      </c>
      <c r="K5" s="42">
        <v>54.298220278123949</v>
      </c>
      <c r="L5" s="43">
        <v>52.187613242999838</v>
      </c>
    </row>
    <row r="6" spans="2:12" ht="15.75" thickBot="1" x14ac:dyDescent="0.3">
      <c r="B6" s="20" t="s">
        <v>60</v>
      </c>
      <c r="C6" s="38">
        <v>54.725726261918503</v>
      </c>
      <c r="D6" s="39">
        <v>42.144749320146424</v>
      </c>
      <c r="E6" s="39">
        <v>30.649881752201598</v>
      </c>
      <c r="F6" s="39">
        <v>32.016624357948587</v>
      </c>
      <c r="G6" s="39">
        <v>38.985746296991479</v>
      </c>
      <c r="H6" s="40">
        <v>50.928230217943309</v>
      </c>
      <c r="I6" s="39">
        <v>56.542727353656694</v>
      </c>
      <c r="J6" s="40">
        <v>45.311117010870092</v>
      </c>
      <c r="K6" s="39">
        <v>42.367209101184521</v>
      </c>
      <c r="L6" s="40">
        <v>44.608996936976965</v>
      </c>
    </row>
    <row r="7" spans="2:12" ht="15.75" thickBot="1" x14ac:dyDescent="0.3">
      <c r="B7" s="16" t="s">
        <v>45</v>
      </c>
      <c r="C7" s="44">
        <f>SUM(C5:C6)</f>
        <v>128.60786187035475</v>
      </c>
      <c r="D7" s="45">
        <f t="shared" ref="D7:L7" si="0">SUM(D5:D6)</f>
        <v>111.43758948599918</v>
      </c>
      <c r="E7" s="45">
        <f t="shared" si="0"/>
        <v>97.322560727441811</v>
      </c>
      <c r="F7" s="45">
        <f t="shared" si="0"/>
        <v>98.596427579181551</v>
      </c>
      <c r="G7" s="45">
        <f t="shared" si="0"/>
        <v>105.92131752512351</v>
      </c>
      <c r="H7" s="46">
        <f t="shared" si="0"/>
        <v>118.52696275946982</v>
      </c>
      <c r="I7" s="45">
        <f t="shared" si="0"/>
        <v>129.45070858349825</v>
      </c>
      <c r="J7" s="46">
        <f t="shared" si="0"/>
        <v>115.2844319097683</v>
      </c>
      <c r="K7" s="45">
        <f t="shared" si="0"/>
        <v>96.665429379308478</v>
      </c>
      <c r="L7" s="46">
        <f t="shared" si="0"/>
        <v>96.796610179976796</v>
      </c>
    </row>
    <row r="8" spans="2:12" x14ac:dyDescent="0.25">
      <c r="B8" s="54" t="s">
        <v>72</v>
      </c>
    </row>
    <row r="10" spans="2:12" x14ac:dyDescent="0.25"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2:12" x14ac:dyDescent="0.25">
      <c r="C11" s="47"/>
      <c r="D11" s="47"/>
      <c r="E11" s="47"/>
      <c r="F11" s="47"/>
      <c r="G11" s="47"/>
      <c r="H11" s="47"/>
      <c r="I11" s="47"/>
      <c r="J11" s="47"/>
      <c r="K11" s="47"/>
      <c r="L11" s="47"/>
    </row>
    <row r="12" spans="2:12" x14ac:dyDescent="0.25">
      <c r="C12" s="53"/>
    </row>
    <row r="23" spans="2:15" s="3" customFormat="1" x14ac:dyDescent="0.25"/>
    <row r="25" spans="2:15" ht="19.5" thickBot="1" x14ac:dyDescent="0.3">
      <c r="B25" s="5" t="s">
        <v>86</v>
      </c>
      <c r="C25" s="6"/>
      <c r="D25" s="6"/>
      <c r="E25" s="6"/>
      <c r="F25" s="6"/>
      <c r="G25" s="7"/>
      <c r="H25" s="7"/>
      <c r="I25" s="8"/>
      <c r="L25" s="8" t="s">
        <v>84</v>
      </c>
    </row>
    <row r="26" spans="2:15" x14ac:dyDescent="0.25">
      <c r="B26" s="61" t="s">
        <v>25</v>
      </c>
      <c r="C26" s="63" t="s">
        <v>8</v>
      </c>
      <c r="D26" s="64"/>
      <c r="E26" s="64"/>
      <c r="F26" s="64"/>
      <c r="G26" s="64"/>
      <c r="H26" s="64"/>
      <c r="I26" s="64"/>
      <c r="J26" s="64"/>
      <c r="K26" s="64"/>
      <c r="L26" s="64"/>
    </row>
    <row r="27" spans="2:15" ht="15.75" thickBot="1" x14ac:dyDescent="0.3">
      <c r="B27" s="62"/>
      <c r="C27" s="9">
        <v>2015</v>
      </c>
      <c r="D27" s="10">
        <v>2016</v>
      </c>
      <c r="E27" s="10">
        <v>2017</v>
      </c>
      <c r="F27" s="10">
        <v>2018</v>
      </c>
      <c r="G27" s="10">
        <v>2019</v>
      </c>
      <c r="H27" s="11">
        <v>2020</v>
      </c>
      <c r="I27" s="10">
        <v>2021</v>
      </c>
      <c r="J27" s="11">
        <v>2022</v>
      </c>
      <c r="K27" s="10">
        <v>2023</v>
      </c>
      <c r="L27" s="11">
        <v>2024</v>
      </c>
    </row>
    <row r="28" spans="2:15" x14ac:dyDescent="0.25">
      <c r="B28" s="12" t="s">
        <v>38</v>
      </c>
      <c r="C28" s="41">
        <v>47.575088104080592</v>
      </c>
      <c r="D28" s="42">
        <v>37.143038193510357</v>
      </c>
      <c r="E28" s="42">
        <v>20.245292831330595</v>
      </c>
      <c r="F28" s="42">
        <v>23.626953322488223</v>
      </c>
      <c r="G28" s="42">
        <v>32.923132906138427</v>
      </c>
      <c r="H28" s="43">
        <v>40.789663361996602</v>
      </c>
      <c r="I28" s="42">
        <v>41.082780709141183</v>
      </c>
      <c r="J28" s="43">
        <v>38.868961815609275</v>
      </c>
      <c r="K28" s="42">
        <v>38.209973956539635</v>
      </c>
      <c r="L28" s="43">
        <v>38.209973956539635</v>
      </c>
      <c r="N28" s="1" t="str">
        <f t="shared" ref="N28:N34" si="1">B28</f>
        <v>Carvão Mineral</v>
      </c>
      <c r="O28" s="47">
        <f t="shared" ref="O28:O34" si="2">L28</f>
        <v>38.209973956539635</v>
      </c>
    </row>
    <row r="29" spans="2:15" x14ac:dyDescent="0.25">
      <c r="B29" s="12" t="s">
        <v>17</v>
      </c>
      <c r="C29" s="41">
        <v>35.792003911798304</v>
      </c>
      <c r="D29" s="42">
        <v>35.335909974884082</v>
      </c>
      <c r="E29" s="42">
        <v>34.768418495825927</v>
      </c>
      <c r="F29" s="42">
        <v>33.498569634732448</v>
      </c>
      <c r="G29" s="42">
        <v>33.816206095432356</v>
      </c>
      <c r="H29" s="43">
        <v>34.075551204810587</v>
      </c>
      <c r="I29" s="42">
        <v>36.278721300677006</v>
      </c>
      <c r="J29" s="43">
        <v>36.120322042174706</v>
      </c>
      <c r="K29" s="42">
        <v>23.340899494405633</v>
      </c>
      <c r="L29" s="43">
        <v>21.88902010397145</v>
      </c>
      <c r="N29" s="1" t="str">
        <f t="shared" si="1"/>
        <v>Óleo Diesel</v>
      </c>
      <c r="O29" s="47">
        <f t="shared" si="2"/>
        <v>21.88902010397145</v>
      </c>
    </row>
    <row r="30" spans="2:15" x14ac:dyDescent="0.25">
      <c r="B30" s="12" t="s">
        <v>22</v>
      </c>
      <c r="C30" s="41">
        <v>13.180411181996439</v>
      </c>
      <c r="D30" s="42">
        <v>12.073590236167774</v>
      </c>
      <c r="E30" s="42">
        <v>10.716286025427005</v>
      </c>
      <c r="F30" s="42">
        <v>10.859262554832203</v>
      </c>
      <c r="G30" s="42">
        <v>11.735572249580869</v>
      </c>
      <c r="H30" s="43">
        <v>12.544887928024531</v>
      </c>
      <c r="I30" s="42">
        <v>13.040760480053796</v>
      </c>
      <c r="J30" s="43">
        <v>11.602250844583086</v>
      </c>
      <c r="K30" s="42">
        <v>11.862604571966783</v>
      </c>
      <c r="L30" s="43">
        <v>12.325743527175447</v>
      </c>
      <c r="N30" s="1" t="str">
        <f t="shared" si="1"/>
        <v>Gás Natural</v>
      </c>
      <c r="O30" s="47">
        <f t="shared" si="2"/>
        <v>12.325743527175447</v>
      </c>
    </row>
    <row r="31" spans="2:15" x14ac:dyDescent="0.25">
      <c r="B31" s="12" t="s">
        <v>66</v>
      </c>
      <c r="C31" s="41">
        <v>3.1060108964996624</v>
      </c>
      <c r="D31" s="42">
        <v>4.3818552858045594</v>
      </c>
      <c r="E31" s="42">
        <v>3.1606080628436173</v>
      </c>
      <c r="F31" s="42">
        <v>5.1999580778048964</v>
      </c>
      <c r="G31" s="42">
        <v>4.9234385362547153</v>
      </c>
      <c r="H31" s="43">
        <v>5.1470993810078944</v>
      </c>
      <c r="I31" s="42">
        <v>5.4051925694875118</v>
      </c>
      <c r="J31" s="43">
        <v>5.3703963741889318</v>
      </c>
      <c r="K31" s="42">
        <v>4.783815008792776</v>
      </c>
      <c r="L31" s="43">
        <v>5.4345303073052245</v>
      </c>
      <c r="N31" s="1" t="str">
        <f t="shared" si="1"/>
        <v>Outros Deriv. de Biom.</v>
      </c>
      <c r="O31" s="47">
        <f t="shared" si="2"/>
        <v>5.4345303073052245</v>
      </c>
    </row>
    <row r="32" spans="2:15" x14ac:dyDescent="0.25">
      <c r="B32" s="12" t="s">
        <v>41</v>
      </c>
      <c r="C32" s="41">
        <v>9.8755357012423719</v>
      </c>
      <c r="D32" s="42">
        <v>5.2715497602400054</v>
      </c>
      <c r="E32" s="42">
        <v>11.131692358664569</v>
      </c>
      <c r="F32" s="42">
        <v>7.6658039425438478</v>
      </c>
      <c r="G32" s="42">
        <v>4.6908139415895835</v>
      </c>
      <c r="H32" s="43">
        <v>8.4191555235317566</v>
      </c>
      <c r="I32" s="42">
        <v>15.332146440721008</v>
      </c>
      <c r="J32" s="43">
        <v>6.2171252660717968</v>
      </c>
      <c r="K32" s="42">
        <v>3.7002321310168544</v>
      </c>
      <c r="L32" s="43">
        <v>5.358028246808006</v>
      </c>
      <c r="N32" s="1" t="str">
        <f t="shared" si="1"/>
        <v>Óleo Combustível</v>
      </c>
      <c r="O32" s="47">
        <f t="shared" si="2"/>
        <v>5.358028246808006</v>
      </c>
    </row>
    <row r="33" spans="2:15" x14ac:dyDescent="0.25">
      <c r="B33" s="12" t="s">
        <v>39</v>
      </c>
      <c r="C33" s="41">
        <v>4.3292834876196888</v>
      </c>
      <c r="D33" s="42">
        <v>4.512060242857765</v>
      </c>
      <c r="E33" s="42">
        <v>4.4395474033764009</v>
      </c>
      <c r="F33" s="42">
        <v>4.6196733213458518</v>
      </c>
      <c r="G33" s="42">
        <v>4.7262052679760389</v>
      </c>
      <c r="H33" s="43">
        <v>4.453220171201747</v>
      </c>
      <c r="I33" s="42">
        <v>4.4293575901776991</v>
      </c>
      <c r="J33" s="43">
        <v>4.4626603551447204</v>
      </c>
      <c r="K33" s="42">
        <v>4.2595294896543328</v>
      </c>
      <c r="L33" s="43">
        <v>4.5251276836658798</v>
      </c>
      <c r="N33" s="1" t="str">
        <f t="shared" si="1"/>
        <v>Lenha</v>
      </c>
      <c r="O33" s="47">
        <f t="shared" si="2"/>
        <v>4.5251276836658798</v>
      </c>
    </row>
    <row r="34" spans="2:15" x14ac:dyDescent="0.25">
      <c r="B34" s="12" t="s">
        <v>21</v>
      </c>
      <c r="C34" s="41">
        <v>7.7486034168681837</v>
      </c>
      <c r="D34" s="42">
        <v>6.0673643561532131</v>
      </c>
      <c r="E34" s="42">
        <v>6.6515482139601225</v>
      </c>
      <c r="F34" s="42">
        <v>6.7721489603034932</v>
      </c>
      <c r="G34" s="42">
        <v>6.2909958990432573</v>
      </c>
      <c r="H34" s="43">
        <v>5.3691844989133282</v>
      </c>
      <c r="I34" s="42">
        <v>6.8323046192155523</v>
      </c>
      <c r="J34" s="43">
        <v>5.5848200545917575</v>
      </c>
      <c r="K34" s="42">
        <v>5.0749989321256308</v>
      </c>
      <c r="L34" s="43">
        <v>3.4592126817402278</v>
      </c>
      <c r="N34" s="1" t="str">
        <f t="shared" si="1"/>
        <v>GLP</v>
      </c>
      <c r="O34" s="47">
        <f t="shared" si="2"/>
        <v>3.4592126817402278</v>
      </c>
    </row>
    <row r="35" spans="2:15" x14ac:dyDescent="0.25">
      <c r="B35" s="12" t="s">
        <v>19</v>
      </c>
      <c r="C35" s="41">
        <v>2.5469879028858782</v>
      </c>
      <c r="D35" s="42">
        <v>2.5155260990258848</v>
      </c>
      <c r="E35" s="42">
        <v>2.7997096635536107</v>
      </c>
      <c r="F35" s="42">
        <v>3.3849877108674553</v>
      </c>
      <c r="G35" s="42">
        <v>3.6844184522778201</v>
      </c>
      <c r="H35" s="43">
        <v>4.1211252369049767</v>
      </c>
      <c r="I35" s="42">
        <v>4.3174558449075002</v>
      </c>
      <c r="J35" s="43">
        <v>3.7923307558064145</v>
      </c>
      <c r="K35" s="42">
        <v>2.80025134399366</v>
      </c>
      <c r="L35" s="43">
        <v>2.9448722466572086</v>
      </c>
      <c r="N35" s="1" t="s">
        <v>68</v>
      </c>
      <c r="O35" s="47">
        <f>SUM(L35:L42)</f>
        <v>5.5949736727709283</v>
      </c>
    </row>
    <row r="36" spans="2:15" x14ac:dyDescent="0.25">
      <c r="B36" s="12" t="s">
        <v>48</v>
      </c>
      <c r="C36" s="41">
        <v>3.100728251585251</v>
      </c>
      <c r="D36" s="42">
        <v>3.1461557091634638</v>
      </c>
      <c r="E36" s="42">
        <v>2.3467895896593527</v>
      </c>
      <c r="F36" s="42">
        <v>1.9726532995193342</v>
      </c>
      <c r="G36" s="42">
        <v>2.0684631303108536</v>
      </c>
      <c r="H36" s="43">
        <v>2.6329406743248143</v>
      </c>
      <c r="I36" s="42">
        <v>1.7887773089308985</v>
      </c>
      <c r="J36" s="43">
        <v>2.214581356613385</v>
      </c>
      <c r="K36" s="42">
        <v>1.6960020789291272</v>
      </c>
      <c r="L36" s="43">
        <v>1.8671759789722377</v>
      </c>
      <c r="O36" s="47"/>
    </row>
    <row r="37" spans="2:15" x14ac:dyDescent="0.25">
      <c r="B37" s="12" t="s">
        <v>40</v>
      </c>
      <c r="C37" s="41">
        <v>0.89859947901702453</v>
      </c>
      <c r="D37" s="42">
        <v>0.67498680314225346</v>
      </c>
      <c r="E37" s="42">
        <v>0.63123601743836377</v>
      </c>
      <c r="F37" s="42">
        <v>0.60374864663040317</v>
      </c>
      <c r="G37" s="42">
        <v>0.63062244403784362</v>
      </c>
      <c r="H37" s="43">
        <v>0.62027196350151692</v>
      </c>
      <c r="I37" s="42">
        <v>0.66989901402564589</v>
      </c>
      <c r="J37" s="43">
        <v>0.5998487884232061</v>
      </c>
      <c r="K37" s="42">
        <v>0.56390542702264246</v>
      </c>
      <c r="L37" s="43">
        <v>0.53459608179785467</v>
      </c>
    </row>
    <row r="38" spans="2:15" x14ac:dyDescent="0.25">
      <c r="B38" s="12" t="s">
        <v>64</v>
      </c>
      <c r="C38" s="41">
        <v>0.40525256360282769</v>
      </c>
      <c r="D38" s="42">
        <v>0.28566622913886008</v>
      </c>
      <c r="E38" s="42">
        <v>0.4031606472202155</v>
      </c>
      <c r="F38" s="42">
        <v>0.36472762436461581</v>
      </c>
      <c r="G38" s="42">
        <v>0.40703238866462638</v>
      </c>
      <c r="H38" s="43">
        <v>0.33459429379519079</v>
      </c>
      <c r="I38" s="42">
        <v>0.25708159361802391</v>
      </c>
      <c r="J38" s="43">
        <v>0.43608853622484905</v>
      </c>
      <c r="K38" s="42">
        <v>0.35798465869439117</v>
      </c>
      <c r="L38" s="43">
        <v>0.22887246062596744</v>
      </c>
      <c r="O38" s="47"/>
    </row>
    <row r="39" spans="2:15" x14ac:dyDescent="0.25">
      <c r="B39" s="12" t="s">
        <v>20</v>
      </c>
      <c r="C39" s="41">
        <v>2.5594012513447308E-2</v>
      </c>
      <c r="D39" s="42">
        <v>7.485058646158861E-3</v>
      </c>
      <c r="E39" s="42">
        <v>8.0830845112496632E-3</v>
      </c>
      <c r="F39" s="42">
        <v>9.6033287053609428E-3</v>
      </c>
      <c r="G39" s="42">
        <v>7.9987010171570019E-3</v>
      </c>
      <c r="H39" s="43">
        <v>4.8472970652811429E-3</v>
      </c>
      <c r="I39" s="42">
        <v>3.550068217765399E-3</v>
      </c>
      <c r="J39" s="43">
        <v>5.2478445057163167E-3</v>
      </c>
      <c r="K39" s="42">
        <v>6.7672090322056511E-3</v>
      </c>
      <c r="L39" s="43">
        <v>9.7103153349745886E-3</v>
      </c>
      <c r="O39" s="47"/>
    </row>
    <row r="40" spans="2:15" x14ac:dyDescent="0.25">
      <c r="B40" s="12" t="s">
        <v>42</v>
      </c>
      <c r="C40" s="41">
        <v>1.630473308461599E-2</v>
      </c>
      <c r="D40" s="42">
        <v>1.6294195773273071E-2</v>
      </c>
      <c r="E40" s="42">
        <v>1.5349877055091464E-2</v>
      </c>
      <c r="F40" s="42">
        <v>1.4172683756231265E-2</v>
      </c>
      <c r="G40" s="42">
        <v>1.3171639178653589E-2</v>
      </c>
      <c r="H40" s="43">
        <v>1.4014624086087422E-2</v>
      </c>
      <c r="I40" s="42">
        <v>1.2384299961465119E-2</v>
      </c>
      <c r="J40" s="43">
        <v>9.6705783796751984E-3</v>
      </c>
      <c r="K40" s="42">
        <v>8.3562752309399996E-3</v>
      </c>
      <c r="L40" s="43">
        <v>9.6705783796751984E-3</v>
      </c>
      <c r="O40" s="47"/>
    </row>
    <row r="41" spans="2:15" x14ac:dyDescent="0.25">
      <c r="B41" s="12" t="s">
        <v>65</v>
      </c>
      <c r="C41" s="41">
        <v>6.1995558403035202E-4</v>
      </c>
      <c r="D41" s="42">
        <v>8.4503191139213125E-4</v>
      </c>
      <c r="E41" s="42">
        <v>3.349164161637514E-4</v>
      </c>
      <c r="F41" s="42">
        <v>2.1064925054896223E-4</v>
      </c>
      <c r="G41" s="42">
        <v>2.8355269613045375E-4</v>
      </c>
      <c r="H41" s="43">
        <v>2.4723033888842137E-4</v>
      </c>
      <c r="I41" s="42">
        <v>2.9674436320018297E-4</v>
      </c>
      <c r="J41" s="43">
        <v>1.0743286419383125E-4</v>
      </c>
      <c r="K41" s="42">
        <v>7.1723750005586585E-5</v>
      </c>
      <c r="L41" s="43">
        <v>7.6011003009853395E-5</v>
      </c>
      <c r="O41" s="47"/>
    </row>
    <row r="42" spans="2:15" ht="15.75" thickBot="1" x14ac:dyDescent="0.3">
      <c r="B42" s="20" t="s">
        <v>67</v>
      </c>
      <c r="C42" s="38">
        <v>6.8382719764588807E-3</v>
      </c>
      <c r="D42" s="39">
        <v>5.2623095801399991E-3</v>
      </c>
      <c r="E42" s="39">
        <v>4.5035401595263196E-3</v>
      </c>
      <c r="F42" s="39">
        <v>3.9538220366532595E-3</v>
      </c>
      <c r="G42" s="39">
        <v>2.9623209251883297E-3</v>
      </c>
      <c r="H42" s="40">
        <v>1.5936996662900999E-4</v>
      </c>
      <c r="I42" s="39">
        <v>0</v>
      </c>
      <c r="J42" s="40">
        <v>1.9864586609999997E-5</v>
      </c>
      <c r="K42" s="39">
        <v>3.707815384332E-5</v>
      </c>
      <c r="L42" s="40">
        <v>0</v>
      </c>
      <c r="O42" s="47"/>
    </row>
    <row r="43" spans="2:15" ht="15.75" thickBot="1" x14ac:dyDescent="0.3">
      <c r="B43" s="16" t="s">
        <v>45</v>
      </c>
      <c r="C43" s="44">
        <f t="shared" ref="C43:L43" si="3">SUM(C28:C42)</f>
        <v>128.60786187035475</v>
      </c>
      <c r="D43" s="45">
        <f t="shared" si="3"/>
        <v>111.4375894859992</v>
      </c>
      <c r="E43" s="45">
        <f t="shared" si="3"/>
        <v>97.322560727441825</v>
      </c>
      <c r="F43" s="45">
        <f t="shared" si="3"/>
        <v>98.596427579181565</v>
      </c>
      <c r="G43" s="45">
        <f t="shared" si="3"/>
        <v>105.92131752512354</v>
      </c>
      <c r="H43" s="46">
        <f t="shared" si="3"/>
        <v>118.52696275946984</v>
      </c>
      <c r="I43" s="45">
        <f t="shared" si="3"/>
        <v>129.45070858349825</v>
      </c>
      <c r="J43" s="46">
        <f t="shared" si="3"/>
        <v>115.28443190976832</v>
      </c>
      <c r="K43" s="45">
        <f t="shared" si="3"/>
        <v>96.665429379308463</v>
      </c>
      <c r="L43" s="46">
        <f t="shared" si="3"/>
        <v>96.796610179976796</v>
      </c>
    </row>
    <row r="44" spans="2:15" x14ac:dyDescent="0.25">
      <c r="B44" s="54" t="s">
        <v>72</v>
      </c>
    </row>
    <row r="47" spans="2:15" s="3" customFormat="1" x14ac:dyDescent="0.25"/>
    <row r="49" spans="2:12" ht="19.5" thickBot="1" x14ac:dyDescent="0.3">
      <c r="B49" s="5" t="s">
        <v>96</v>
      </c>
      <c r="C49" s="6"/>
      <c r="D49" s="6"/>
      <c r="E49" s="6"/>
      <c r="F49" s="6"/>
      <c r="G49" s="7"/>
      <c r="H49" s="7"/>
      <c r="I49" s="8"/>
      <c r="L49" s="8" t="s">
        <v>84</v>
      </c>
    </row>
    <row r="50" spans="2:12" x14ac:dyDescent="0.25">
      <c r="B50" s="61" t="s">
        <v>25</v>
      </c>
      <c r="C50" s="63" t="s">
        <v>8</v>
      </c>
      <c r="D50" s="64"/>
      <c r="E50" s="64"/>
      <c r="F50" s="64"/>
      <c r="G50" s="64"/>
      <c r="H50" s="64"/>
      <c r="I50" s="64"/>
      <c r="J50" s="64"/>
      <c r="K50" s="64"/>
      <c r="L50" s="64"/>
    </row>
    <row r="51" spans="2:12" ht="15.75" thickBot="1" x14ac:dyDescent="0.3">
      <c r="B51" s="62"/>
      <c r="C51" s="9">
        <v>2015</v>
      </c>
      <c r="D51" s="10">
        <v>2016</v>
      </c>
      <c r="E51" s="10">
        <v>2017</v>
      </c>
      <c r="F51" s="10">
        <v>2018</v>
      </c>
      <c r="G51" s="10">
        <v>2019</v>
      </c>
      <c r="H51" s="11">
        <v>2020</v>
      </c>
      <c r="I51" s="10">
        <v>2021</v>
      </c>
      <c r="J51" s="11">
        <v>2022</v>
      </c>
      <c r="K51" s="10">
        <v>2023</v>
      </c>
      <c r="L51" s="11">
        <v>2024</v>
      </c>
    </row>
    <row r="52" spans="2:12" x14ac:dyDescent="0.25">
      <c r="B52" s="12" t="s">
        <v>4</v>
      </c>
      <c r="C52" s="41">
        <v>23.175027064461077</v>
      </c>
      <c r="D52" s="42">
        <v>23.029017122118411</v>
      </c>
      <c r="E52" s="42">
        <v>23.379594327596795</v>
      </c>
      <c r="F52" s="42">
        <v>23.257397665933606</v>
      </c>
      <c r="G52" s="42">
        <v>22.749668840132173</v>
      </c>
      <c r="H52" s="43">
        <v>22.930252000571649</v>
      </c>
      <c r="I52" s="42">
        <v>23.502388371989525</v>
      </c>
      <c r="J52" s="43">
        <v>23.175027064461077</v>
      </c>
      <c r="K52" s="42">
        <v>23.175027064461077</v>
      </c>
      <c r="L52" s="43">
        <v>23.175027064461077</v>
      </c>
    </row>
    <row r="53" spans="2:12" x14ac:dyDescent="0.25">
      <c r="B53" s="12" t="s">
        <v>3</v>
      </c>
      <c r="C53" s="41">
        <v>20.421265444654207</v>
      </c>
      <c r="D53" s="42">
        <v>18.337805238220586</v>
      </c>
      <c r="E53" s="42">
        <v>16.612104417395365</v>
      </c>
      <c r="F53" s="42">
        <v>16.188414059071444</v>
      </c>
      <c r="G53" s="42">
        <v>16.911474140600749</v>
      </c>
      <c r="H53" s="43">
        <v>17.379353662413095</v>
      </c>
      <c r="I53" s="42">
        <v>18.081971679286507</v>
      </c>
      <c r="J53" s="43">
        <v>20.421265444654207</v>
      </c>
      <c r="K53" s="42">
        <v>20.421265444654207</v>
      </c>
      <c r="L53" s="43">
        <v>20.421265444654207</v>
      </c>
    </row>
    <row r="54" spans="2:12" x14ac:dyDescent="0.25">
      <c r="B54" s="12" t="s">
        <v>0</v>
      </c>
      <c r="C54" s="41">
        <v>17.921347420674245</v>
      </c>
      <c r="D54" s="42">
        <v>17.719375058941271</v>
      </c>
      <c r="E54" s="42">
        <v>17.268919230242567</v>
      </c>
      <c r="F54" s="42">
        <v>16.673036559316046</v>
      </c>
      <c r="G54" s="42">
        <v>17.735125237702416</v>
      </c>
      <c r="H54" s="43">
        <v>17.978253001875245</v>
      </c>
      <c r="I54" s="42">
        <v>19.55915648260385</v>
      </c>
      <c r="J54" s="43">
        <v>17.921347420674245</v>
      </c>
      <c r="K54" s="42">
        <v>17.921347420674245</v>
      </c>
      <c r="L54" s="43">
        <v>17.921347420674245</v>
      </c>
    </row>
    <row r="55" spans="2:12" x14ac:dyDescent="0.25">
      <c r="B55" s="12" t="s">
        <v>1</v>
      </c>
      <c r="C55" s="41">
        <v>10.759410781336245</v>
      </c>
      <c r="D55" s="42">
        <v>8.5781285712843172</v>
      </c>
      <c r="E55" s="42">
        <v>7.8012540574422058</v>
      </c>
      <c r="F55" s="42">
        <v>8.8417871349290138</v>
      </c>
      <c r="G55" s="42">
        <v>7.9213633945331141</v>
      </c>
      <c r="H55" s="43">
        <v>7.7000118231502324</v>
      </c>
      <c r="I55" s="42">
        <v>9.8023110089119321</v>
      </c>
      <c r="J55" s="43">
        <v>10.759410781336245</v>
      </c>
      <c r="K55" s="42">
        <v>10.759410781336245</v>
      </c>
      <c r="L55" s="43">
        <v>10.759410781336245</v>
      </c>
    </row>
    <row r="56" spans="2:12" x14ac:dyDescent="0.25">
      <c r="B56" s="12" t="s">
        <v>2</v>
      </c>
      <c r="C56" s="41">
        <v>1.4056076200788197</v>
      </c>
      <c r="D56" s="42">
        <v>1.4230380149619619</v>
      </c>
      <c r="E56" s="42">
        <v>1.4033970291794091</v>
      </c>
      <c r="F56" s="42">
        <v>1.3868976487564164</v>
      </c>
      <c r="G56" s="42">
        <v>1.3790475154003754</v>
      </c>
      <c r="H56" s="43">
        <v>1.3904529523616092</v>
      </c>
      <c r="I56" s="42">
        <v>1.3728437274485594</v>
      </c>
      <c r="J56" s="43">
        <v>1.4056076200788197</v>
      </c>
      <c r="K56" s="42">
        <v>1.4056076200788197</v>
      </c>
      <c r="L56" s="43">
        <v>1.4056076200788197</v>
      </c>
    </row>
    <row r="57" spans="2:12" x14ac:dyDescent="0.25">
      <c r="B57" s="12" t="s">
        <v>5</v>
      </c>
      <c r="C57" s="41">
        <v>0.189857992004833</v>
      </c>
      <c r="D57" s="42">
        <v>0.19621821226974093</v>
      </c>
      <c r="E57" s="42">
        <v>0.19434768034034472</v>
      </c>
      <c r="F57" s="42">
        <v>0.20875101524245962</v>
      </c>
      <c r="G57" s="42">
        <v>0.21492983827561932</v>
      </c>
      <c r="H57" s="43">
        <v>0.19609045908835071</v>
      </c>
      <c r="I57" s="42">
        <v>0.21825072388308711</v>
      </c>
      <c r="J57" s="43">
        <v>0.189857992004833</v>
      </c>
      <c r="K57" s="42">
        <v>0.189857992004833</v>
      </c>
      <c r="L57" s="43">
        <v>0.189857992004833</v>
      </c>
    </row>
    <row r="58" spans="2:12" x14ac:dyDescent="0.25">
      <c r="B58" s="12" t="s">
        <v>6</v>
      </c>
      <c r="C58" s="41">
        <v>3.9856998815629204E-3</v>
      </c>
      <c r="D58" s="42">
        <v>4.9325361579788405E-3</v>
      </c>
      <c r="E58" s="42">
        <v>4.2740065582624808E-3</v>
      </c>
      <c r="F58" s="42">
        <v>5.1423894567280788E-3</v>
      </c>
      <c r="G58" s="42">
        <v>5.0181534358502396E-3</v>
      </c>
      <c r="H58" s="43">
        <v>4.2251217950538007E-3</v>
      </c>
      <c r="I58" s="42">
        <v>4.44129588106092E-3</v>
      </c>
      <c r="J58" s="43">
        <v>3.9856998815629204E-3</v>
      </c>
      <c r="K58" s="42">
        <v>3.9856998815629204E-3</v>
      </c>
      <c r="L58" s="43">
        <v>3.9856998815629204E-3</v>
      </c>
    </row>
    <row r="59" spans="2:12" ht="15.75" thickBot="1" x14ac:dyDescent="0.3">
      <c r="B59" s="20" t="s">
        <v>7</v>
      </c>
      <c r="C59" s="38">
        <v>5.6335853452790779E-3</v>
      </c>
      <c r="D59" s="39">
        <v>4.3254118985004177E-3</v>
      </c>
      <c r="E59" s="39">
        <v>8.7882264852599604E-3</v>
      </c>
      <c r="F59" s="39">
        <v>1.8376748527257156E-2</v>
      </c>
      <c r="G59" s="39">
        <v>1.8944108051737393E-2</v>
      </c>
      <c r="H59" s="40">
        <v>2.0093520271294251E-2</v>
      </c>
      <c r="I59" s="39">
        <v>0.36661793983703939</v>
      </c>
      <c r="J59" s="40">
        <v>5.6335853452790779E-3</v>
      </c>
      <c r="K59" s="39">
        <v>5.6335853452790779E-3</v>
      </c>
      <c r="L59" s="40">
        <v>5.6335853452790779E-3</v>
      </c>
    </row>
    <row r="60" spans="2:12" ht="15.75" thickBot="1" x14ac:dyDescent="0.3">
      <c r="B60" s="16" t="s">
        <v>45</v>
      </c>
      <c r="C60" s="44">
        <f t="shared" ref="C60:L60" si="4">SUM(C52:C59)</f>
        <v>73.882135608436286</v>
      </c>
      <c r="D60" s="45">
        <f t="shared" si="4"/>
        <v>69.292840165852766</v>
      </c>
      <c r="E60" s="45">
        <f t="shared" si="4"/>
        <v>66.672678975240203</v>
      </c>
      <c r="F60" s="45">
        <f t="shared" si="4"/>
        <v>66.579803221232964</v>
      </c>
      <c r="G60" s="45">
        <f t="shared" si="4"/>
        <v>66.935571228132048</v>
      </c>
      <c r="H60" s="46">
        <f t="shared" si="4"/>
        <v>67.59873254152653</v>
      </c>
      <c r="I60" s="45">
        <f t="shared" si="4"/>
        <v>72.907981229841567</v>
      </c>
      <c r="J60" s="46">
        <f t="shared" si="4"/>
        <v>73.882135608436286</v>
      </c>
      <c r="K60" s="45">
        <f t="shared" si="4"/>
        <v>73.882135608436286</v>
      </c>
      <c r="L60" s="46">
        <f t="shared" si="4"/>
        <v>73.882135608436286</v>
      </c>
    </row>
    <row r="61" spans="2:12" x14ac:dyDescent="0.25">
      <c r="B61" s="54" t="s">
        <v>72</v>
      </c>
    </row>
  </sheetData>
  <mergeCells count="6">
    <mergeCell ref="B3:B4"/>
    <mergeCell ref="C3:L3"/>
    <mergeCell ref="B26:B27"/>
    <mergeCell ref="C26:L26"/>
    <mergeCell ref="B50:B51"/>
    <mergeCell ref="C50:L50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F3034-543E-4CDA-9BC6-5D6E4CA45130}">
  <dimension ref="B2:O61"/>
  <sheetViews>
    <sheetView topLeftCell="A26" workbookViewId="0">
      <selection activeCell="B44" sqref="B44"/>
    </sheetView>
  </sheetViews>
  <sheetFormatPr defaultRowHeight="15" x14ac:dyDescent="0.25"/>
  <cols>
    <col min="1" max="1" width="9.140625" style="1"/>
    <col min="2" max="2" width="38.140625" style="1" customWidth="1"/>
    <col min="3" max="16384" width="9.140625" style="1"/>
  </cols>
  <sheetData>
    <row r="2" spans="2:12" ht="19.5" thickBot="1" x14ac:dyDescent="0.3">
      <c r="B2" s="5" t="s">
        <v>87</v>
      </c>
      <c r="C2" s="6"/>
      <c r="D2" s="6"/>
      <c r="E2" s="6"/>
      <c r="F2" s="6"/>
      <c r="G2" s="7"/>
      <c r="H2" s="7"/>
      <c r="I2" s="8"/>
      <c r="L2" s="8" t="s">
        <v>89</v>
      </c>
    </row>
    <row r="3" spans="2:12" x14ac:dyDescent="0.25">
      <c r="B3" s="61" t="s">
        <v>9</v>
      </c>
      <c r="C3" s="63" t="s">
        <v>8</v>
      </c>
      <c r="D3" s="64"/>
      <c r="E3" s="64"/>
      <c r="F3" s="64"/>
      <c r="G3" s="64"/>
      <c r="H3" s="64"/>
      <c r="I3" s="64"/>
      <c r="J3" s="64"/>
      <c r="K3" s="64"/>
      <c r="L3" s="64"/>
    </row>
    <row r="4" spans="2:12" ht="15.75" thickBot="1" x14ac:dyDescent="0.3">
      <c r="B4" s="62"/>
      <c r="C4" s="9">
        <v>2015</v>
      </c>
      <c r="D4" s="10">
        <v>2016</v>
      </c>
      <c r="E4" s="10">
        <v>2017</v>
      </c>
      <c r="F4" s="10">
        <v>2018</v>
      </c>
      <c r="G4" s="10">
        <v>2019</v>
      </c>
      <c r="H4" s="11">
        <v>2020</v>
      </c>
      <c r="I4" s="10">
        <v>2021</v>
      </c>
      <c r="J4" s="11">
        <v>2022</v>
      </c>
      <c r="K4" s="10">
        <v>2023</v>
      </c>
      <c r="L4" s="11">
        <v>2024</v>
      </c>
    </row>
    <row r="5" spans="2:12" x14ac:dyDescent="0.25">
      <c r="B5" s="12" t="s">
        <v>59</v>
      </c>
      <c r="C5" s="41">
        <v>1595.1022151853228</v>
      </c>
      <c r="D5" s="42">
        <v>1534.5662191810286</v>
      </c>
      <c r="E5" s="42">
        <v>1590.525397365745</v>
      </c>
      <c r="F5" s="42">
        <v>1576.8198746971361</v>
      </c>
      <c r="G5" s="42">
        <v>1850.9551412421429</v>
      </c>
      <c r="H5" s="43">
        <v>1638.7589931596051</v>
      </c>
      <c r="I5" s="42">
        <v>1623.6982099291872</v>
      </c>
      <c r="J5" s="43">
        <v>1898.4323901610794</v>
      </c>
      <c r="K5" s="42">
        <v>1551.531888025886</v>
      </c>
      <c r="L5" s="43">
        <v>1686.7506346617242</v>
      </c>
    </row>
    <row r="6" spans="2:12" ht="15.75" thickBot="1" x14ac:dyDescent="0.3">
      <c r="B6" s="20" t="s">
        <v>60</v>
      </c>
      <c r="C6" s="38">
        <v>90.139284251658523</v>
      </c>
      <c r="D6" s="39">
        <v>69.059311758737891</v>
      </c>
      <c r="E6" s="39">
        <v>51.922217040838134</v>
      </c>
      <c r="F6" s="39">
        <v>63.513886794503378</v>
      </c>
      <c r="G6" s="39">
        <v>85.000842129411652</v>
      </c>
      <c r="H6" s="40">
        <v>93.049066994158522</v>
      </c>
      <c r="I6" s="39">
        <v>101.67514298356386</v>
      </c>
      <c r="J6" s="40">
        <v>91.319744863780244</v>
      </c>
      <c r="K6" s="39">
        <v>88.500507563309668</v>
      </c>
      <c r="L6" s="40">
        <v>88.607301112450585</v>
      </c>
    </row>
    <row r="7" spans="2:12" ht="15.75" thickBot="1" x14ac:dyDescent="0.3">
      <c r="B7" s="16" t="s">
        <v>45</v>
      </c>
      <c r="C7" s="44">
        <f>SUM(C5:C6)</f>
        <v>1685.2414994369815</v>
      </c>
      <c r="D7" s="45">
        <f t="shared" ref="D7:L7" si="0">SUM(D5:D6)</f>
        <v>1603.6255309397666</v>
      </c>
      <c r="E7" s="45">
        <f t="shared" si="0"/>
        <v>1642.4476144065832</v>
      </c>
      <c r="F7" s="45">
        <f t="shared" si="0"/>
        <v>1640.3337614916395</v>
      </c>
      <c r="G7" s="45">
        <f t="shared" si="0"/>
        <v>1935.9559833715546</v>
      </c>
      <c r="H7" s="46">
        <f t="shared" si="0"/>
        <v>1731.8080601537636</v>
      </c>
      <c r="I7" s="45">
        <f t="shared" si="0"/>
        <v>1725.373352912751</v>
      </c>
      <c r="J7" s="46">
        <f t="shared" si="0"/>
        <v>1989.7521350248596</v>
      </c>
      <c r="K7" s="45">
        <f t="shared" si="0"/>
        <v>1640.0323955891956</v>
      </c>
      <c r="L7" s="46">
        <f t="shared" si="0"/>
        <v>1775.3579357741748</v>
      </c>
    </row>
    <row r="8" spans="2:12" x14ac:dyDescent="0.25">
      <c r="B8" s="54" t="s">
        <v>72</v>
      </c>
    </row>
    <row r="10" spans="2:12" ht="18" x14ac:dyDescent="0.35">
      <c r="B10" s="1" t="s">
        <v>82</v>
      </c>
      <c r="C10" s="24">
        <f>C7/Total!C$7/1000000*265</f>
        <v>9.3164737654755549E-3</v>
      </c>
      <c r="D10" s="24">
        <f>D7/Total!D$7/1000000*265</f>
        <v>9.3279744884251885E-3</v>
      </c>
      <c r="E10" s="24">
        <f>E7/Total!E$7/1000000*265</f>
        <v>1.006900966191308E-2</v>
      </c>
      <c r="F10" s="24">
        <f>F7/Total!F$7/1000000*265</f>
        <v>9.6689047845260803E-3</v>
      </c>
      <c r="G10" s="24">
        <f>G7/Total!G$7/1000000*265</f>
        <v>1.0841838139218848E-2</v>
      </c>
      <c r="H10" s="24">
        <f>H7/Total!H$7/1000000*265</f>
        <v>1.0004713979501133E-2</v>
      </c>
      <c r="I10" s="24">
        <f>I7/Total!I$7/1000000*265</f>
        <v>9.2191528593310573E-3</v>
      </c>
      <c r="J10" s="24">
        <f>J7/Total!J$7/1000000*265</f>
        <v>1.0529062485620667E-2</v>
      </c>
      <c r="K10" s="24">
        <f>K7/Total!K$7/1000000*265</f>
        <v>9.1743197648541247E-3</v>
      </c>
      <c r="L10" s="24">
        <f>L7/Total!L$7/1000000*265</f>
        <v>8.7243580684853855E-3</v>
      </c>
    </row>
    <row r="11" spans="2:12" x14ac:dyDescent="0.25">
      <c r="C11" s="47"/>
      <c r="D11" s="47"/>
      <c r="E11" s="47"/>
      <c r="F11" s="47"/>
      <c r="G11" s="47"/>
      <c r="H11" s="47"/>
      <c r="I11" s="47"/>
      <c r="J11" s="47"/>
      <c r="K11" s="47"/>
      <c r="L11" s="47"/>
    </row>
    <row r="12" spans="2:12" ht="18" x14ac:dyDescent="0.35">
      <c r="B12" s="1" t="s">
        <v>83</v>
      </c>
      <c r="C12" s="53">
        <f>AVERAGE(C10:L10)</f>
        <v>9.6875807997351127E-3</v>
      </c>
    </row>
    <row r="14" spans="2:12" x14ac:dyDescent="0.25"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23" spans="2:15" s="3" customFormat="1" x14ac:dyDescent="0.25"/>
    <row r="25" spans="2:15" ht="19.5" thickBot="1" x14ac:dyDescent="0.3">
      <c r="B25" s="5" t="s">
        <v>88</v>
      </c>
      <c r="C25" s="6"/>
      <c r="D25" s="6"/>
      <c r="E25" s="6"/>
      <c r="F25" s="6"/>
      <c r="G25" s="7"/>
      <c r="H25" s="7"/>
      <c r="I25" s="8"/>
      <c r="L25" s="8" t="s">
        <v>89</v>
      </c>
    </row>
    <row r="26" spans="2:15" x14ac:dyDescent="0.25">
      <c r="B26" s="61" t="s">
        <v>25</v>
      </c>
      <c r="C26" s="63" t="s">
        <v>8</v>
      </c>
      <c r="D26" s="64"/>
      <c r="E26" s="64"/>
      <c r="F26" s="64"/>
      <c r="G26" s="64"/>
      <c r="H26" s="64"/>
      <c r="I26" s="64"/>
      <c r="J26" s="64"/>
      <c r="K26" s="64"/>
      <c r="L26" s="64"/>
    </row>
    <row r="27" spans="2:15" ht="15.75" thickBot="1" x14ac:dyDescent="0.3">
      <c r="B27" s="62"/>
      <c r="C27" s="9">
        <v>2015</v>
      </c>
      <c r="D27" s="10">
        <v>2016</v>
      </c>
      <c r="E27" s="10">
        <v>2017</v>
      </c>
      <c r="F27" s="10">
        <v>2018</v>
      </c>
      <c r="G27" s="10">
        <v>2019</v>
      </c>
      <c r="H27" s="11">
        <v>2020</v>
      </c>
      <c r="I27" s="10">
        <v>2021</v>
      </c>
      <c r="J27" s="11">
        <v>2022</v>
      </c>
      <c r="K27" s="10">
        <v>2023</v>
      </c>
      <c r="L27" s="11">
        <v>2024</v>
      </c>
    </row>
    <row r="28" spans="2:15" x14ac:dyDescent="0.25">
      <c r="B28" s="12" t="s">
        <v>17</v>
      </c>
      <c r="C28" s="41">
        <v>494.05196315657389</v>
      </c>
      <c r="D28" s="42">
        <v>490.3234365023838</v>
      </c>
      <c r="E28" s="42">
        <v>487.64951095092505</v>
      </c>
      <c r="F28" s="42">
        <v>484.83500632123315</v>
      </c>
      <c r="G28" s="42">
        <v>494.03913461612638</v>
      </c>
      <c r="H28" s="43">
        <v>474.277209159687</v>
      </c>
      <c r="I28" s="42">
        <v>519.91630000151804</v>
      </c>
      <c r="J28" s="43">
        <v>514.21067471064919</v>
      </c>
      <c r="K28" s="42">
        <v>514.45806305753024</v>
      </c>
      <c r="L28" s="43">
        <v>621.08354052658433</v>
      </c>
      <c r="N28" s="1" t="str">
        <f>B28</f>
        <v>Óleo Diesel</v>
      </c>
      <c r="O28" s="47">
        <f>L28</f>
        <v>621.08354052658433</v>
      </c>
    </row>
    <row r="29" spans="2:15" x14ac:dyDescent="0.25">
      <c r="B29" s="12" t="s">
        <v>64</v>
      </c>
      <c r="C29" s="41">
        <v>587.89286777172856</v>
      </c>
      <c r="D29" s="42">
        <v>559.46114496022733</v>
      </c>
      <c r="E29" s="42">
        <v>626.05981884856783</v>
      </c>
      <c r="F29" s="42">
        <v>594.18990245909106</v>
      </c>
      <c r="G29" s="42">
        <v>859.56149243445816</v>
      </c>
      <c r="H29" s="43">
        <v>697.91053249685297</v>
      </c>
      <c r="I29" s="42">
        <v>623.26978613445556</v>
      </c>
      <c r="J29" s="43">
        <v>898.0123387841719</v>
      </c>
      <c r="K29" s="42">
        <v>565.77629021210419</v>
      </c>
      <c r="L29" s="43">
        <v>544.82116041481049</v>
      </c>
      <c r="N29" s="1" t="str">
        <f t="shared" ref="N29:N34" si="1">B29</f>
        <v>Gasolina A</v>
      </c>
      <c r="O29" s="47">
        <f t="shared" ref="O29:O34" si="2">L29</f>
        <v>544.82116041481049</v>
      </c>
    </row>
    <row r="30" spans="2:15" x14ac:dyDescent="0.25">
      <c r="B30" s="12" t="s">
        <v>39</v>
      </c>
      <c r="C30" s="41">
        <v>326.30611628671147</v>
      </c>
      <c r="D30" s="42">
        <v>336.28437889336203</v>
      </c>
      <c r="E30" s="42">
        <v>332.19292848916996</v>
      </c>
      <c r="F30" s="42">
        <v>345.89171551067506</v>
      </c>
      <c r="G30" s="42">
        <v>355.68874294038869</v>
      </c>
      <c r="H30" s="43">
        <v>339.08507998159962</v>
      </c>
      <c r="I30" s="42">
        <v>339.41602313529427</v>
      </c>
      <c r="J30" s="43">
        <v>341.74372942308588</v>
      </c>
      <c r="K30" s="42">
        <v>331.0844010725657</v>
      </c>
      <c r="L30" s="43">
        <v>345.09317495890036</v>
      </c>
      <c r="N30" s="1" t="str">
        <f t="shared" si="1"/>
        <v>Lenha</v>
      </c>
      <c r="O30" s="47">
        <f t="shared" si="2"/>
        <v>345.09317495890036</v>
      </c>
    </row>
    <row r="31" spans="2:15" x14ac:dyDescent="0.25">
      <c r="B31" s="12" t="s">
        <v>19</v>
      </c>
      <c r="C31" s="41">
        <v>32.468300495324677</v>
      </c>
      <c r="D31" s="42">
        <v>32.310285833826555</v>
      </c>
      <c r="E31" s="42">
        <v>36.189889307767466</v>
      </c>
      <c r="F31" s="42">
        <v>45.428947986204264</v>
      </c>
      <c r="G31" s="42">
        <v>50.189335117269778</v>
      </c>
      <c r="H31" s="43">
        <v>53.125054321353879</v>
      </c>
      <c r="I31" s="42">
        <v>57.696941475232322</v>
      </c>
      <c r="J31" s="43">
        <v>50.140913945702408</v>
      </c>
      <c r="K31" s="42">
        <v>58.913835227810821</v>
      </c>
      <c r="L31" s="43">
        <v>82.098045519717886</v>
      </c>
      <c r="N31" s="1" t="str">
        <f t="shared" si="1"/>
        <v>Biodiesel</v>
      </c>
      <c r="O31" s="47">
        <f t="shared" si="2"/>
        <v>82.098045519717886</v>
      </c>
    </row>
    <row r="32" spans="2:15" x14ac:dyDescent="0.25">
      <c r="B32" s="12" t="s">
        <v>38</v>
      </c>
      <c r="C32" s="41">
        <v>67.300875874411958</v>
      </c>
      <c r="D32" s="42">
        <v>50.489875602533566</v>
      </c>
      <c r="E32" s="42">
        <v>31.859912969891766</v>
      </c>
      <c r="F32" s="42">
        <v>38.224712359360083</v>
      </c>
      <c r="G32" s="42">
        <v>43.663399543739885</v>
      </c>
      <c r="H32" s="43">
        <v>50.900438829011762</v>
      </c>
      <c r="I32" s="42">
        <v>59.806957499908641</v>
      </c>
      <c r="J32" s="43">
        <v>57.276542142092367</v>
      </c>
      <c r="K32" s="42">
        <v>50.538943269814609</v>
      </c>
      <c r="L32" s="43">
        <v>50.538943269814609</v>
      </c>
      <c r="N32" s="1" t="str">
        <f t="shared" si="1"/>
        <v>Carvão Mineral</v>
      </c>
      <c r="O32" s="47">
        <f t="shared" si="2"/>
        <v>50.538943269814609</v>
      </c>
    </row>
    <row r="33" spans="2:15" x14ac:dyDescent="0.25">
      <c r="B33" s="12" t="s">
        <v>22</v>
      </c>
      <c r="C33" s="41">
        <v>31.895528125872143</v>
      </c>
      <c r="D33" s="42">
        <v>24.791481768540351</v>
      </c>
      <c r="E33" s="42">
        <v>24.722882156859246</v>
      </c>
      <c r="F33" s="42">
        <v>27.88334693659144</v>
      </c>
      <c r="G33" s="42">
        <v>28.756565801125468</v>
      </c>
      <c r="H33" s="43">
        <v>21.643108701013247</v>
      </c>
      <c r="I33" s="42">
        <v>25.062477507837247</v>
      </c>
      <c r="J33" s="43">
        <v>29.645076192650489</v>
      </c>
      <c r="K33" s="42">
        <v>27.032827537776491</v>
      </c>
      <c r="L33" s="43">
        <v>28.982392251585082</v>
      </c>
      <c r="N33" s="1" t="str">
        <f t="shared" si="1"/>
        <v>Gás Natural</v>
      </c>
      <c r="O33" s="47">
        <f t="shared" si="2"/>
        <v>28.982392251585082</v>
      </c>
    </row>
    <row r="34" spans="2:15" x14ac:dyDescent="0.25">
      <c r="B34" s="12" t="s">
        <v>21</v>
      </c>
      <c r="C34" s="41">
        <v>27.038582965542577</v>
      </c>
      <c r="D34" s="42">
        <v>27.02894231203361</v>
      </c>
      <c r="E34" s="42">
        <v>26.339730001430301</v>
      </c>
      <c r="F34" s="42">
        <v>25.923071654747933</v>
      </c>
      <c r="G34" s="42">
        <v>25.527454831116469</v>
      </c>
      <c r="H34" s="43">
        <v>25.875243364203826</v>
      </c>
      <c r="I34" s="42">
        <v>26.189901019448833</v>
      </c>
      <c r="J34" s="43">
        <v>25.488458506036661</v>
      </c>
      <c r="K34" s="42">
        <v>25.179296272136096</v>
      </c>
      <c r="L34" s="43">
        <v>25.000285424053409</v>
      </c>
      <c r="N34" s="1" t="str">
        <f t="shared" si="1"/>
        <v>GLP</v>
      </c>
      <c r="O34" s="47">
        <f t="shared" si="2"/>
        <v>25.000285424053409</v>
      </c>
    </row>
    <row r="35" spans="2:15" x14ac:dyDescent="0.25">
      <c r="B35" s="12" t="s">
        <v>40</v>
      </c>
      <c r="C35" s="41">
        <v>42.223400308989554</v>
      </c>
      <c r="D35" s="42">
        <v>31.660058900615702</v>
      </c>
      <c r="E35" s="42">
        <v>28.629113307629993</v>
      </c>
      <c r="F35" s="42">
        <v>27.296485107303354</v>
      </c>
      <c r="G35" s="42">
        <v>29.54321376559496</v>
      </c>
      <c r="H35" s="43">
        <v>28.610599271008095</v>
      </c>
      <c r="I35" s="42">
        <v>30.821468743608992</v>
      </c>
      <c r="J35" s="43">
        <v>27.631809954723845</v>
      </c>
      <c r="K35" s="42">
        <v>25.835198043551607</v>
      </c>
      <c r="L35" s="43">
        <v>24.29475825885374</v>
      </c>
      <c r="N35" s="1" t="s">
        <v>68</v>
      </c>
      <c r="O35" s="47">
        <f>SUM(L35:L43)</f>
        <v>77.740393408709252</v>
      </c>
    </row>
    <row r="36" spans="2:15" x14ac:dyDescent="0.25">
      <c r="B36" s="12" t="s">
        <v>20</v>
      </c>
      <c r="C36" s="41">
        <v>37.128790205661886</v>
      </c>
      <c r="D36" s="42">
        <v>14.65906380637988</v>
      </c>
      <c r="E36" s="42">
        <v>12.55205452154776</v>
      </c>
      <c r="F36" s="42">
        <v>15.645102168122468</v>
      </c>
      <c r="G36" s="42">
        <v>16.891470004146143</v>
      </c>
      <c r="H36" s="43">
        <v>10.110691481402121</v>
      </c>
      <c r="I36" s="42">
        <v>8.6068015516387408</v>
      </c>
      <c r="J36" s="43">
        <v>10.80658794416032</v>
      </c>
      <c r="K36" s="42">
        <v>10.695224860458927</v>
      </c>
      <c r="L36" s="43">
        <v>23.114992753279932</v>
      </c>
      <c r="O36" s="47"/>
    </row>
    <row r="37" spans="2:15" x14ac:dyDescent="0.25">
      <c r="B37" s="12" t="s">
        <v>66</v>
      </c>
      <c r="C37" s="41">
        <v>9.0245807827428006</v>
      </c>
      <c r="D37" s="42">
        <v>11.763728964698895</v>
      </c>
      <c r="E37" s="42">
        <v>9.2533787673191696</v>
      </c>
      <c r="F37" s="42">
        <v>13.706504993224799</v>
      </c>
      <c r="G37" s="42">
        <v>13.142260720740001</v>
      </c>
      <c r="H37" s="43">
        <v>13.6228979659128</v>
      </c>
      <c r="I37" s="42">
        <v>14.274444703569886</v>
      </c>
      <c r="J37" s="43">
        <v>14.270419694213158</v>
      </c>
      <c r="K37" s="42">
        <v>13.088081089687201</v>
      </c>
      <c r="L37" s="43">
        <v>14.381792602782049</v>
      </c>
      <c r="O37" s="47"/>
    </row>
    <row r="38" spans="2:15" x14ac:dyDescent="0.25">
      <c r="B38" s="12" t="s">
        <v>24</v>
      </c>
      <c r="C38" s="41">
        <v>14.382901050322371</v>
      </c>
      <c r="D38" s="42">
        <v>12.175955975742774</v>
      </c>
      <c r="E38" s="42">
        <v>13.04794075433337</v>
      </c>
      <c r="F38" s="42">
        <v>10.534639382792479</v>
      </c>
      <c r="G38" s="42">
        <v>9.7294945080219488</v>
      </c>
      <c r="H38" s="43">
        <v>4.0849010840426629</v>
      </c>
      <c r="I38" s="42">
        <v>5.8877815509756175</v>
      </c>
      <c r="J38" s="43">
        <v>10.355037191685538</v>
      </c>
      <c r="K38" s="42">
        <v>9.3710198941317504</v>
      </c>
      <c r="L38" s="43">
        <v>6.0224569969589616</v>
      </c>
      <c r="O38" s="47"/>
    </row>
    <row r="39" spans="2:15" x14ac:dyDescent="0.25">
      <c r="B39" s="12" t="s">
        <v>41</v>
      </c>
      <c r="C39" s="41">
        <v>6.8871925913758236</v>
      </c>
      <c r="D39" s="42">
        <v>3.9861451897832176</v>
      </c>
      <c r="E39" s="42">
        <v>7.381982428652397</v>
      </c>
      <c r="F39" s="42">
        <v>5.1978202394704534</v>
      </c>
      <c r="G39" s="42">
        <v>3.4613664493975014</v>
      </c>
      <c r="H39" s="43">
        <v>5.524790465235518</v>
      </c>
      <c r="I39" s="42">
        <v>9.5578672455776932</v>
      </c>
      <c r="J39" s="43">
        <v>4.2271970081507142</v>
      </c>
      <c r="K39" s="42">
        <v>3.4416869945336472</v>
      </c>
      <c r="L39" s="43">
        <v>4.87024043369148</v>
      </c>
      <c r="O39" s="47"/>
    </row>
    <row r="40" spans="2:15" x14ac:dyDescent="0.25">
      <c r="B40" s="12" t="s">
        <v>48</v>
      </c>
      <c r="C40" s="41">
        <v>7.9071922319148822</v>
      </c>
      <c r="D40" s="42">
        <v>8.0339587292201333</v>
      </c>
      <c r="E40" s="42">
        <v>5.9486727394225483</v>
      </c>
      <c r="F40" s="42">
        <v>4.9673576197382223</v>
      </c>
      <c r="G40" s="42">
        <v>5.2468886783201798</v>
      </c>
      <c r="H40" s="43">
        <v>6.687402035941882</v>
      </c>
      <c r="I40" s="42">
        <v>4.5247821580361487</v>
      </c>
      <c r="J40" s="43">
        <v>5.5878334778313183</v>
      </c>
      <c r="K40" s="42">
        <v>4.3024055017288498</v>
      </c>
      <c r="L40" s="43">
        <v>4.7232330589386473</v>
      </c>
      <c r="O40" s="47"/>
    </row>
    <row r="41" spans="2:15" x14ac:dyDescent="0.25">
      <c r="B41" s="12" t="s">
        <v>65</v>
      </c>
      <c r="C41" s="41">
        <v>0.37615995003976904</v>
      </c>
      <c r="D41" s="42">
        <v>0.37786367291554462</v>
      </c>
      <c r="E41" s="42">
        <v>0.37918042234611221</v>
      </c>
      <c r="F41" s="42">
        <v>0.39707402151283017</v>
      </c>
      <c r="G41" s="42">
        <v>0.35324057806316095</v>
      </c>
      <c r="H41" s="43">
        <v>0.32560424522250475</v>
      </c>
      <c r="I41" s="42">
        <v>0.32698627822202586</v>
      </c>
      <c r="J41" s="43">
        <v>0.34315854538309243</v>
      </c>
      <c r="K41" s="42">
        <v>0.30346318152091478</v>
      </c>
      <c r="L41" s="43">
        <v>0.32154276712189234</v>
      </c>
      <c r="O41" s="47"/>
    </row>
    <row r="42" spans="2:15" x14ac:dyDescent="0.25">
      <c r="B42" s="12" t="s">
        <v>42</v>
      </c>
      <c r="C42" s="41">
        <v>1.9355196487234567E-2</v>
      </c>
      <c r="D42" s="42">
        <v>1.9342687743274703E-2</v>
      </c>
      <c r="E42" s="42">
        <v>1.82216958054046E-2</v>
      </c>
      <c r="F42" s="42">
        <v>1.6824260626021433E-2</v>
      </c>
      <c r="G42" s="42">
        <v>1.5635929949834041E-2</v>
      </c>
      <c r="H42" s="43">
        <v>1.663662946662342E-2</v>
      </c>
      <c r="I42" s="42">
        <v>1.4833907427455998E-2</v>
      </c>
      <c r="J42" s="43">
        <v>1.1376537082559998E-2</v>
      </c>
      <c r="K42" s="42">
        <v>9.8283539015999993E-3</v>
      </c>
      <c r="L42" s="43">
        <v>1.1376537082559998E-2</v>
      </c>
      <c r="O42" s="47"/>
    </row>
    <row r="43" spans="2:15" ht="15.75" thickBot="1" x14ac:dyDescent="0.3">
      <c r="B43" s="20" t="s">
        <v>67</v>
      </c>
      <c r="C43" s="38">
        <v>0.33769244328192005</v>
      </c>
      <c r="D43" s="39">
        <v>0.25986713975999998</v>
      </c>
      <c r="E43" s="39">
        <v>0.22239704491487999</v>
      </c>
      <c r="F43" s="39">
        <v>0.19525047094584</v>
      </c>
      <c r="G43" s="39">
        <v>0.14628745309571997</v>
      </c>
      <c r="H43" s="40">
        <v>7.8701218088399992E-3</v>
      </c>
      <c r="I43" s="39">
        <v>0</v>
      </c>
      <c r="J43" s="40">
        <v>9.8096724000000003E-4</v>
      </c>
      <c r="K43" s="39">
        <v>1.8310199428800001E-3</v>
      </c>
      <c r="L43" s="40">
        <v>0</v>
      </c>
      <c r="O43" s="47"/>
    </row>
    <row r="44" spans="2:15" ht="15.75" thickBot="1" x14ac:dyDescent="0.3">
      <c r="B44" s="16" t="s">
        <v>45</v>
      </c>
      <c r="C44" s="44">
        <f t="shared" ref="C44:L44" si="3">SUM(C28:C43)</f>
        <v>1685.2414994369815</v>
      </c>
      <c r="D44" s="45">
        <f t="shared" si="3"/>
        <v>1603.6255309397666</v>
      </c>
      <c r="E44" s="45">
        <f t="shared" si="3"/>
        <v>1642.4476144065834</v>
      </c>
      <c r="F44" s="45">
        <f t="shared" si="3"/>
        <v>1640.33376149164</v>
      </c>
      <c r="G44" s="45">
        <f t="shared" si="3"/>
        <v>1935.9559833715543</v>
      </c>
      <c r="H44" s="46">
        <f t="shared" si="3"/>
        <v>1731.8080601537636</v>
      </c>
      <c r="I44" s="45">
        <f t="shared" si="3"/>
        <v>1725.3733529127517</v>
      </c>
      <c r="J44" s="46">
        <f t="shared" si="3"/>
        <v>1989.7521350248596</v>
      </c>
      <c r="K44" s="45">
        <f t="shared" si="3"/>
        <v>1640.0323955891956</v>
      </c>
      <c r="L44" s="46">
        <f t="shared" si="3"/>
        <v>1775.3579357741751</v>
      </c>
    </row>
    <row r="45" spans="2:15" x14ac:dyDescent="0.25">
      <c r="B45" s="54" t="s">
        <v>72</v>
      </c>
    </row>
    <row r="47" spans="2:15" s="3" customFormat="1" x14ac:dyDescent="0.25">
      <c r="C47" s="55"/>
      <c r="D47" s="55"/>
      <c r="E47" s="55"/>
      <c r="F47" s="55"/>
      <c r="G47" s="55"/>
      <c r="H47" s="55"/>
      <c r="I47" s="55"/>
      <c r="J47" s="55"/>
      <c r="K47" s="55"/>
      <c r="L47" s="55"/>
    </row>
    <row r="49" spans="2:12" ht="19.5" thickBot="1" x14ac:dyDescent="0.3">
      <c r="B49" s="5" t="s">
        <v>97</v>
      </c>
      <c r="C49" s="6"/>
      <c r="D49" s="6"/>
      <c r="E49" s="6"/>
      <c r="F49" s="6"/>
      <c r="G49" s="7"/>
      <c r="H49" s="7"/>
      <c r="I49" s="8"/>
      <c r="L49" s="8" t="s">
        <v>89</v>
      </c>
    </row>
    <row r="50" spans="2:12" x14ac:dyDescent="0.25">
      <c r="B50" s="61" t="s">
        <v>25</v>
      </c>
      <c r="C50" s="63" t="s">
        <v>8</v>
      </c>
      <c r="D50" s="64"/>
      <c r="E50" s="64"/>
      <c r="F50" s="64"/>
      <c r="G50" s="64"/>
      <c r="H50" s="64"/>
      <c r="I50" s="64"/>
      <c r="J50" s="64"/>
      <c r="K50" s="64"/>
      <c r="L50" s="64"/>
    </row>
    <row r="51" spans="2:12" ht="15.75" thickBot="1" x14ac:dyDescent="0.3">
      <c r="B51" s="62"/>
      <c r="C51" s="9">
        <v>2015</v>
      </c>
      <c r="D51" s="10">
        <v>2016</v>
      </c>
      <c r="E51" s="10">
        <v>2017</v>
      </c>
      <c r="F51" s="10">
        <v>2018</v>
      </c>
      <c r="G51" s="10">
        <v>2019</v>
      </c>
      <c r="H51" s="11">
        <v>2020</v>
      </c>
      <c r="I51" s="10">
        <v>2021</v>
      </c>
      <c r="J51" s="11">
        <v>2022</v>
      </c>
      <c r="K51" s="10">
        <v>2023</v>
      </c>
      <c r="L51" s="11">
        <v>2024</v>
      </c>
    </row>
    <row r="52" spans="2:12" x14ac:dyDescent="0.25">
      <c r="B52" s="12" t="s">
        <v>0</v>
      </c>
      <c r="C52" s="41">
        <v>1091.6787731144134</v>
      </c>
      <c r="D52" s="42">
        <v>1036.1833385121065</v>
      </c>
      <c r="E52" s="42">
        <v>1101.8388664030272</v>
      </c>
      <c r="F52" s="42">
        <v>1078.6893143497332</v>
      </c>
      <c r="G52" s="42">
        <v>1360.5036249191608</v>
      </c>
      <c r="H52" s="43">
        <v>1168.7463089602368</v>
      </c>
      <c r="I52" s="42">
        <v>1142.048616517495</v>
      </c>
      <c r="J52" s="43">
        <v>1091.6787731144134</v>
      </c>
      <c r="K52" s="42">
        <v>1091.6787731144134</v>
      </c>
      <c r="L52" s="43">
        <v>1091.6787731144134</v>
      </c>
    </row>
    <row r="53" spans="2:12" x14ac:dyDescent="0.25">
      <c r="B53" s="12" t="s">
        <v>4</v>
      </c>
      <c r="C53" s="41">
        <v>242.48510467512415</v>
      </c>
      <c r="D53" s="42">
        <v>256.2666116061036</v>
      </c>
      <c r="E53" s="42">
        <v>253.7532721835085</v>
      </c>
      <c r="F53" s="42">
        <v>255.56216089244404</v>
      </c>
      <c r="G53" s="42">
        <v>252.34774716885499</v>
      </c>
      <c r="H53" s="43">
        <v>239.81387650255482</v>
      </c>
      <c r="I53" s="42">
        <v>235.57906196670828</v>
      </c>
      <c r="J53" s="43">
        <v>242.48510467512415</v>
      </c>
      <c r="K53" s="42">
        <v>242.48510467512415</v>
      </c>
      <c r="L53" s="43">
        <v>242.48510467512415</v>
      </c>
    </row>
    <row r="54" spans="2:12" x14ac:dyDescent="0.25">
      <c r="B54" s="12" t="s">
        <v>1</v>
      </c>
      <c r="C54" s="41">
        <v>137.22305923539113</v>
      </c>
      <c r="D54" s="42">
        <v>116.77599801759762</v>
      </c>
      <c r="E54" s="42">
        <v>112.52469844075755</v>
      </c>
      <c r="F54" s="42">
        <v>121.00872872235804</v>
      </c>
      <c r="G54" s="42">
        <v>115.71535645450355</v>
      </c>
      <c r="H54" s="43">
        <v>106.79946894197658</v>
      </c>
      <c r="I54" s="42">
        <v>122.72189093796581</v>
      </c>
      <c r="J54" s="43">
        <v>137.22305923539113</v>
      </c>
      <c r="K54" s="42">
        <v>137.22305923539113</v>
      </c>
      <c r="L54" s="43">
        <v>137.22305923539113</v>
      </c>
    </row>
    <row r="55" spans="2:12" x14ac:dyDescent="0.25">
      <c r="B55" s="12" t="s">
        <v>2</v>
      </c>
      <c r="C55" s="41">
        <v>109.85654414627655</v>
      </c>
      <c r="D55" s="42">
        <v>111.40232355168686</v>
      </c>
      <c r="E55" s="42">
        <v>110.95076123350775</v>
      </c>
      <c r="F55" s="42">
        <v>110.91154871091403</v>
      </c>
      <c r="G55" s="42">
        <v>111.03060636851896</v>
      </c>
      <c r="H55" s="43">
        <v>111.17931276859368</v>
      </c>
      <c r="I55" s="42">
        <v>110.88149936910483</v>
      </c>
      <c r="J55" s="43">
        <v>109.85654414627655</v>
      </c>
      <c r="K55" s="42">
        <v>109.85654414627655</v>
      </c>
      <c r="L55" s="43">
        <v>109.85654414627655</v>
      </c>
    </row>
    <row r="56" spans="2:12" x14ac:dyDescent="0.25">
      <c r="B56" s="12" t="s">
        <v>3</v>
      </c>
      <c r="C56" s="41">
        <v>9.2980582470258408</v>
      </c>
      <c r="D56" s="42">
        <v>9.2510059671873393</v>
      </c>
      <c r="E56" s="42">
        <v>6.7577860464498052</v>
      </c>
      <c r="F56" s="42">
        <v>5.555640535760519</v>
      </c>
      <c r="G56" s="42">
        <v>6.2281269697160972</v>
      </c>
      <c r="H56" s="43">
        <v>7.3147696503830382</v>
      </c>
      <c r="I56" s="42">
        <v>5.4184134136890494</v>
      </c>
      <c r="J56" s="43">
        <v>9.2980582470258408</v>
      </c>
      <c r="K56" s="42">
        <v>9.2980582470258408</v>
      </c>
      <c r="L56" s="43">
        <v>9.2980582470258408</v>
      </c>
    </row>
    <row r="57" spans="2:12" x14ac:dyDescent="0.25">
      <c r="B57" s="12" t="s">
        <v>5</v>
      </c>
      <c r="C57" s="41">
        <v>4.4401478253668314</v>
      </c>
      <c r="D57" s="42">
        <v>4.5384701517512553</v>
      </c>
      <c r="E57" s="42">
        <v>4.465427193096092</v>
      </c>
      <c r="F57" s="42">
        <v>4.7001473817196961</v>
      </c>
      <c r="G57" s="42">
        <v>4.7294887263077907</v>
      </c>
      <c r="H57" s="43">
        <v>4.4553793833152717</v>
      </c>
      <c r="I57" s="42">
        <v>4.8943145646347075</v>
      </c>
      <c r="J57" s="43">
        <v>4.4401478253668314</v>
      </c>
      <c r="K57" s="42">
        <v>4.4401478253668314</v>
      </c>
      <c r="L57" s="43">
        <v>4.4401478253668314</v>
      </c>
    </row>
    <row r="58" spans="2:12" x14ac:dyDescent="0.25">
      <c r="B58" s="12" t="s">
        <v>6</v>
      </c>
      <c r="C58" s="41">
        <v>6.5667710902572021E-2</v>
      </c>
      <c r="D58" s="42">
        <v>7.6178699014356005E-2</v>
      </c>
      <c r="E58" s="42">
        <v>8.1403330685320824E-2</v>
      </c>
      <c r="F58" s="42">
        <v>8.9098125236747996E-2</v>
      </c>
      <c r="G58" s="42">
        <v>9.1894002953003998E-2</v>
      </c>
      <c r="H58" s="43">
        <v>8.9896208405399997E-2</v>
      </c>
      <c r="I58" s="42">
        <v>9.3486129237648E-2</v>
      </c>
      <c r="J58" s="43">
        <v>6.5667710902572021E-2</v>
      </c>
      <c r="K58" s="42">
        <v>6.5667710902572021E-2</v>
      </c>
      <c r="L58" s="43">
        <v>6.5667710902572021E-2</v>
      </c>
    </row>
    <row r="59" spans="2:12" ht="15.75" thickBot="1" x14ac:dyDescent="0.3">
      <c r="B59" s="20" t="s">
        <v>7</v>
      </c>
      <c r="C59" s="38">
        <v>5.4860230822498725E-2</v>
      </c>
      <c r="D59" s="39">
        <v>7.2292675581064461E-2</v>
      </c>
      <c r="E59" s="39">
        <v>0.15318253471278165</v>
      </c>
      <c r="F59" s="39">
        <v>0.30323597896975679</v>
      </c>
      <c r="G59" s="39">
        <v>0.30829663212752056</v>
      </c>
      <c r="H59" s="40">
        <v>0.35998074413930792</v>
      </c>
      <c r="I59" s="39">
        <v>2.0609270303518064</v>
      </c>
      <c r="J59" s="40">
        <v>5.4860230822498725E-2</v>
      </c>
      <c r="K59" s="39">
        <v>5.4860230822498725E-2</v>
      </c>
      <c r="L59" s="40">
        <v>5.4860230822498725E-2</v>
      </c>
    </row>
    <row r="60" spans="2:12" ht="15.75" thickBot="1" x14ac:dyDescent="0.3">
      <c r="B60" s="16" t="s">
        <v>45</v>
      </c>
      <c r="C60" s="44">
        <f t="shared" ref="C60:L60" si="4">SUM(C52:C59)</f>
        <v>1595.1022151853228</v>
      </c>
      <c r="D60" s="45">
        <f t="shared" si="4"/>
        <v>1534.5662191810288</v>
      </c>
      <c r="E60" s="45">
        <f t="shared" si="4"/>
        <v>1590.525397365745</v>
      </c>
      <c r="F60" s="45">
        <f t="shared" si="4"/>
        <v>1576.8198746971361</v>
      </c>
      <c r="G60" s="45">
        <f t="shared" si="4"/>
        <v>1850.9551412421429</v>
      </c>
      <c r="H60" s="46">
        <f t="shared" si="4"/>
        <v>1638.7589931596051</v>
      </c>
      <c r="I60" s="45">
        <f t="shared" si="4"/>
        <v>1623.698209929187</v>
      </c>
      <c r="J60" s="46">
        <f t="shared" si="4"/>
        <v>1595.1022151853228</v>
      </c>
      <c r="K60" s="45">
        <f t="shared" si="4"/>
        <v>1595.1022151853228</v>
      </c>
      <c r="L60" s="46">
        <f t="shared" si="4"/>
        <v>1595.1022151853228</v>
      </c>
    </row>
    <row r="61" spans="2:12" x14ac:dyDescent="0.25">
      <c r="B61" s="54" t="s">
        <v>72</v>
      </c>
    </row>
  </sheetData>
  <mergeCells count="6">
    <mergeCell ref="B3:B4"/>
    <mergeCell ref="C3:L3"/>
    <mergeCell ref="B26:B27"/>
    <mergeCell ref="C26:L26"/>
    <mergeCell ref="B50:B51"/>
    <mergeCell ref="C50:L50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F9BAD-6612-43EE-99AE-8045D7ACB6C5}">
  <dimension ref="B2:O61"/>
  <sheetViews>
    <sheetView topLeftCell="A42" workbookViewId="0">
      <selection activeCell="E77" sqref="E77"/>
    </sheetView>
  </sheetViews>
  <sheetFormatPr defaultRowHeight="15" x14ac:dyDescent="0.25"/>
  <cols>
    <col min="1" max="1" width="9.140625" style="1"/>
    <col min="2" max="2" width="38.28515625" style="1" customWidth="1"/>
    <col min="3" max="16384" width="9.140625" style="1"/>
  </cols>
  <sheetData>
    <row r="2" spans="2:12" ht="16.5" thickBot="1" x14ac:dyDescent="0.3">
      <c r="B2" s="5" t="s">
        <v>91</v>
      </c>
      <c r="C2" s="6"/>
      <c r="D2" s="6"/>
      <c r="E2" s="6"/>
      <c r="F2" s="6"/>
      <c r="G2" s="7"/>
      <c r="H2" s="7"/>
      <c r="I2" s="8"/>
      <c r="L2" s="8" t="s">
        <v>90</v>
      </c>
    </row>
    <row r="3" spans="2:12" x14ac:dyDescent="0.25">
      <c r="B3" s="61" t="s">
        <v>9</v>
      </c>
      <c r="C3" s="63" t="s">
        <v>8</v>
      </c>
      <c r="D3" s="64"/>
      <c r="E3" s="64"/>
      <c r="F3" s="64"/>
      <c r="G3" s="64"/>
      <c r="H3" s="64"/>
      <c r="I3" s="64"/>
      <c r="J3" s="64"/>
      <c r="K3" s="64"/>
      <c r="L3" s="64"/>
    </row>
    <row r="4" spans="2:12" ht="15.75" thickBot="1" x14ac:dyDescent="0.3">
      <c r="B4" s="62"/>
      <c r="C4" s="9">
        <v>2015</v>
      </c>
      <c r="D4" s="10">
        <v>2016</v>
      </c>
      <c r="E4" s="10">
        <v>2017</v>
      </c>
      <c r="F4" s="10">
        <v>2018</v>
      </c>
      <c r="G4" s="10">
        <v>2019</v>
      </c>
      <c r="H4" s="11">
        <v>2020</v>
      </c>
      <c r="I4" s="10">
        <v>2021</v>
      </c>
      <c r="J4" s="11">
        <v>2022</v>
      </c>
      <c r="K4" s="10">
        <v>2023</v>
      </c>
      <c r="L4" s="11">
        <v>2024</v>
      </c>
    </row>
    <row r="5" spans="2:12" x14ac:dyDescent="0.25">
      <c r="B5" s="12" t="s">
        <v>59</v>
      </c>
      <c r="C5" s="41">
        <v>22236.053099162938</v>
      </c>
      <c r="D5" s="42">
        <v>22366.179754615641</v>
      </c>
      <c r="E5" s="42">
        <v>22210.549663428585</v>
      </c>
      <c r="F5" s="42">
        <v>22657.270474525769</v>
      </c>
      <c r="G5" s="42">
        <v>22431.119084722344</v>
      </c>
      <c r="H5" s="43">
        <v>21089.135041291112</v>
      </c>
      <c r="I5" s="42">
        <v>21149.679442575227</v>
      </c>
      <c r="J5" s="43">
        <v>21797.866567763765</v>
      </c>
      <c r="K5" s="42">
        <v>20935.459784705112</v>
      </c>
      <c r="L5" s="43">
        <v>21805.325882279889</v>
      </c>
    </row>
    <row r="6" spans="2:12" ht="15.75" thickBot="1" x14ac:dyDescent="0.3">
      <c r="B6" s="20" t="s">
        <v>60</v>
      </c>
      <c r="C6" s="38">
        <v>193.9907545826859</v>
      </c>
      <c r="D6" s="39">
        <v>165.21930035789541</v>
      </c>
      <c r="E6" s="39">
        <v>136.42837494985133</v>
      </c>
      <c r="F6" s="39">
        <v>170.66087630259079</v>
      </c>
      <c r="G6" s="39">
        <v>189.93139542786372</v>
      </c>
      <c r="H6" s="40">
        <v>208.18307037877557</v>
      </c>
      <c r="I6" s="39">
        <v>238.52174286616577</v>
      </c>
      <c r="J6" s="40">
        <v>206.34153815850317</v>
      </c>
      <c r="K6" s="39">
        <v>179.35933707078297</v>
      </c>
      <c r="L6" s="40">
        <v>191.9451180577407</v>
      </c>
    </row>
    <row r="7" spans="2:12" ht="15.75" thickBot="1" x14ac:dyDescent="0.3">
      <c r="B7" s="16" t="s">
        <v>45</v>
      </c>
      <c r="C7" s="44">
        <f>SUM(C5:C6)</f>
        <v>22430.043853745625</v>
      </c>
      <c r="D7" s="45">
        <f t="shared" ref="D7:L7" si="0">SUM(D5:D6)</f>
        <v>22531.399054973535</v>
      </c>
      <c r="E7" s="45">
        <f t="shared" si="0"/>
        <v>22346.978038378435</v>
      </c>
      <c r="F7" s="45">
        <f t="shared" si="0"/>
        <v>22827.931350828359</v>
      </c>
      <c r="G7" s="45">
        <f t="shared" si="0"/>
        <v>22621.050480150207</v>
      </c>
      <c r="H7" s="46">
        <f t="shared" si="0"/>
        <v>21297.318111669887</v>
      </c>
      <c r="I7" s="45">
        <f t="shared" si="0"/>
        <v>21388.201185441394</v>
      </c>
      <c r="J7" s="46">
        <f t="shared" si="0"/>
        <v>22004.208105922269</v>
      </c>
      <c r="K7" s="45">
        <f t="shared" si="0"/>
        <v>21114.819121775894</v>
      </c>
      <c r="L7" s="46">
        <f t="shared" si="0"/>
        <v>21997.271000337631</v>
      </c>
    </row>
    <row r="8" spans="2:12" x14ac:dyDescent="0.25">
      <c r="B8" s="54" t="s">
        <v>72</v>
      </c>
    </row>
    <row r="10" spans="2:12" x14ac:dyDescent="0.25"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2:12" x14ac:dyDescent="0.25">
      <c r="C11" s="47"/>
      <c r="D11" s="47"/>
      <c r="E11" s="47"/>
      <c r="F11" s="47"/>
      <c r="G11" s="47"/>
      <c r="H11" s="47"/>
      <c r="I11" s="47"/>
      <c r="J11" s="47"/>
      <c r="K11" s="47"/>
      <c r="L11" s="47"/>
    </row>
    <row r="12" spans="2:12" x14ac:dyDescent="0.25">
      <c r="C12" s="53"/>
    </row>
    <row r="14" spans="2:12" x14ac:dyDescent="0.25"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23" spans="2:15" s="3" customFormat="1" x14ac:dyDescent="0.25"/>
    <row r="25" spans="2:15" ht="16.5" thickBot="1" x14ac:dyDescent="0.3">
      <c r="B25" s="5" t="s">
        <v>92</v>
      </c>
      <c r="C25" s="6"/>
      <c r="D25" s="6"/>
      <c r="E25" s="6"/>
      <c r="F25" s="6"/>
      <c r="G25" s="7"/>
      <c r="H25" s="7"/>
      <c r="I25" s="8"/>
      <c r="L25" s="8" t="s">
        <v>90</v>
      </c>
    </row>
    <row r="26" spans="2:15" x14ac:dyDescent="0.25">
      <c r="B26" s="61" t="s">
        <v>25</v>
      </c>
      <c r="C26" s="63" t="s">
        <v>8</v>
      </c>
      <c r="D26" s="64"/>
      <c r="E26" s="64"/>
      <c r="F26" s="64"/>
      <c r="G26" s="64"/>
      <c r="H26" s="64"/>
      <c r="I26" s="64"/>
      <c r="J26" s="64"/>
      <c r="K26" s="64"/>
      <c r="L26" s="64"/>
    </row>
    <row r="27" spans="2:15" ht="15.75" thickBot="1" x14ac:dyDescent="0.3">
      <c r="B27" s="62"/>
      <c r="C27" s="9">
        <v>2015</v>
      </c>
      <c r="D27" s="10">
        <v>2016</v>
      </c>
      <c r="E27" s="10">
        <v>2017</v>
      </c>
      <c r="F27" s="10">
        <v>2018</v>
      </c>
      <c r="G27" s="10">
        <v>2019</v>
      </c>
      <c r="H27" s="11">
        <v>2020</v>
      </c>
      <c r="I27" s="10">
        <v>2021</v>
      </c>
      <c r="J27" s="11">
        <v>2022</v>
      </c>
      <c r="K27" s="10">
        <v>2023</v>
      </c>
      <c r="L27" s="11">
        <v>2024</v>
      </c>
    </row>
    <row r="28" spans="2:15" x14ac:dyDescent="0.25">
      <c r="B28" s="12" t="s">
        <v>39</v>
      </c>
      <c r="C28" s="41">
        <v>16013.930057289321</v>
      </c>
      <c r="D28" s="42">
        <v>16911.476985336976</v>
      </c>
      <c r="E28" s="42">
        <v>16693.364846375727</v>
      </c>
      <c r="F28" s="42">
        <v>16962.515927279597</v>
      </c>
      <c r="G28" s="42">
        <v>16947.236219622984</v>
      </c>
      <c r="H28" s="43">
        <v>16137.712402987347</v>
      </c>
      <c r="I28" s="42">
        <v>15833.078035030376</v>
      </c>
      <c r="J28" s="43">
        <v>15963.471314469203</v>
      </c>
      <c r="K28" s="42">
        <v>15284.968893971763</v>
      </c>
      <c r="L28" s="43">
        <v>16105.202895544131</v>
      </c>
      <c r="N28" s="1" t="str">
        <f>B28</f>
        <v>Lenha</v>
      </c>
      <c r="O28" s="47">
        <f>L28</f>
        <v>16105.202895544131</v>
      </c>
    </row>
    <row r="29" spans="2:15" x14ac:dyDescent="0.25">
      <c r="B29" s="12" t="s">
        <v>17</v>
      </c>
      <c r="C29" s="41">
        <v>1989.3000156552607</v>
      </c>
      <c r="D29" s="42">
        <v>1928.2273654703808</v>
      </c>
      <c r="E29" s="42">
        <v>1948.5250438547616</v>
      </c>
      <c r="F29" s="42">
        <v>1902.3968758404983</v>
      </c>
      <c r="G29" s="42">
        <v>1849.6106311787146</v>
      </c>
      <c r="H29" s="43">
        <v>1837.3988625749639</v>
      </c>
      <c r="I29" s="42">
        <v>1915.2603990758357</v>
      </c>
      <c r="J29" s="43">
        <v>1967.4327263762621</v>
      </c>
      <c r="K29" s="42">
        <v>1907.731518763451</v>
      </c>
      <c r="L29" s="43">
        <v>1845.2813112290141</v>
      </c>
      <c r="N29" s="1" t="str">
        <f>B29</f>
        <v>Óleo Diesel</v>
      </c>
      <c r="O29" s="47">
        <f>L29</f>
        <v>1845.2813112290141</v>
      </c>
    </row>
    <row r="30" spans="2:15" x14ac:dyDescent="0.25">
      <c r="B30" s="12" t="s">
        <v>22</v>
      </c>
      <c r="C30" s="41">
        <v>1257.4790476348967</v>
      </c>
      <c r="D30" s="42">
        <v>1219.1111036737395</v>
      </c>
      <c r="E30" s="42">
        <v>1212.046257868051</v>
      </c>
      <c r="F30" s="42">
        <v>1425.7330236417217</v>
      </c>
      <c r="G30" s="42">
        <v>1464.8917456344452</v>
      </c>
      <c r="H30" s="43">
        <v>848.0067334059363</v>
      </c>
      <c r="I30" s="42">
        <v>868.19894460558874</v>
      </c>
      <c r="J30" s="43">
        <v>1531.6939529137467</v>
      </c>
      <c r="K30" s="42">
        <v>1522.4399602036049</v>
      </c>
      <c r="L30" s="43">
        <v>1654.3443371807919</v>
      </c>
      <c r="N30" s="1" t="str">
        <f>B30</f>
        <v>Gás Natural</v>
      </c>
      <c r="O30" s="47">
        <f>L30</f>
        <v>1654.3443371807919</v>
      </c>
    </row>
    <row r="31" spans="2:15" x14ac:dyDescent="0.25">
      <c r="B31" s="12" t="s">
        <v>40</v>
      </c>
      <c r="C31" s="41">
        <v>2377.982476849214</v>
      </c>
      <c r="D31" s="42">
        <v>1798.2927810385104</v>
      </c>
      <c r="E31" s="42">
        <v>1891.6993561288637</v>
      </c>
      <c r="F31" s="42">
        <v>1827.7648282418647</v>
      </c>
      <c r="G31" s="42">
        <v>1687.8088368763047</v>
      </c>
      <c r="H31" s="43">
        <v>1756.1460391471537</v>
      </c>
      <c r="I31" s="42">
        <v>1913.4321360214974</v>
      </c>
      <c r="J31" s="43">
        <v>1706.2065299779142</v>
      </c>
      <c r="K31" s="42">
        <v>1634.1924972079039</v>
      </c>
      <c r="L31" s="43">
        <v>1591.6495259392634</v>
      </c>
      <c r="N31" s="1" t="str">
        <f>B31</f>
        <v>Casca de Arroz</v>
      </c>
      <c r="O31" s="47">
        <f>L31</f>
        <v>1591.6495259392634</v>
      </c>
    </row>
    <row r="32" spans="2:15" x14ac:dyDescent="0.25">
      <c r="B32" s="12" t="s">
        <v>38</v>
      </c>
      <c r="C32" s="41">
        <v>378.27774941393022</v>
      </c>
      <c r="D32" s="42">
        <v>257.59895869935906</v>
      </c>
      <c r="E32" s="42">
        <v>187.84637618875817</v>
      </c>
      <c r="F32" s="42">
        <v>242.60446049048696</v>
      </c>
      <c r="G32" s="42">
        <v>206.89278160697023</v>
      </c>
      <c r="H32" s="43">
        <v>213.27083557684836</v>
      </c>
      <c r="I32" s="42">
        <v>333.5813983343387</v>
      </c>
      <c r="J32" s="43">
        <v>348.99407145668869</v>
      </c>
      <c r="K32" s="42">
        <v>257.73524477365254</v>
      </c>
      <c r="L32" s="43">
        <v>257.73524477365254</v>
      </c>
      <c r="N32" s="1" t="s">
        <v>68</v>
      </c>
      <c r="O32" s="47">
        <f>SUM(L32:L39)</f>
        <v>800.7929304444317</v>
      </c>
    </row>
    <row r="33" spans="2:15" x14ac:dyDescent="0.25">
      <c r="B33" s="12" t="s">
        <v>19</v>
      </c>
      <c r="C33" s="41">
        <v>138.21532048864756</v>
      </c>
      <c r="D33" s="42">
        <v>133.90859949693683</v>
      </c>
      <c r="E33" s="42">
        <v>153.11994762180723</v>
      </c>
      <c r="F33" s="42">
        <v>187.88503254550793</v>
      </c>
      <c r="G33" s="42">
        <v>196.59502671513243</v>
      </c>
      <c r="H33" s="43">
        <v>216.57819705289862</v>
      </c>
      <c r="I33" s="42">
        <v>221.93735598165347</v>
      </c>
      <c r="J33" s="43">
        <v>201.50245298470517</v>
      </c>
      <c r="K33" s="42">
        <v>229.1718970154559</v>
      </c>
      <c r="L33" s="43">
        <v>249.24884778785716</v>
      </c>
      <c r="O33" s="47"/>
    </row>
    <row r="34" spans="2:15" x14ac:dyDescent="0.25">
      <c r="B34" s="12" t="s">
        <v>21</v>
      </c>
      <c r="C34" s="41">
        <v>107.31887342400829</v>
      </c>
      <c r="D34" s="42">
        <v>107.20279923411655</v>
      </c>
      <c r="E34" s="42">
        <v>105.71212252604951</v>
      </c>
      <c r="F34" s="42">
        <v>108.25832130307295</v>
      </c>
      <c r="G34" s="42">
        <v>106.55566797344827</v>
      </c>
      <c r="H34" s="43">
        <v>103.68925876777641</v>
      </c>
      <c r="I34" s="42">
        <v>112.20986860217504</v>
      </c>
      <c r="J34" s="43">
        <v>110.40511581145714</v>
      </c>
      <c r="K34" s="42">
        <v>125.94061949397187</v>
      </c>
      <c r="L34" s="43">
        <v>121.51797586791263</v>
      </c>
      <c r="O34" s="47"/>
    </row>
    <row r="35" spans="2:15" x14ac:dyDescent="0.25">
      <c r="B35" s="12" t="s">
        <v>66</v>
      </c>
      <c r="C35" s="41">
        <v>70.661718042905676</v>
      </c>
      <c r="D35" s="42">
        <v>91.678050725329811</v>
      </c>
      <c r="E35" s="42">
        <v>72.359199393929927</v>
      </c>
      <c r="F35" s="42">
        <v>106.31642069883323</v>
      </c>
      <c r="G35" s="42">
        <v>102.01347871554445</v>
      </c>
      <c r="H35" s="43">
        <v>105.76534452481901</v>
      </c>
      <c r="I35" s="42">
        <v>110.55891778197315</v>
      </c>
      <c r="J35" s="43">
        <v>110.37460140576096</v>
      </c>
      <c r="K35" s="42">
        <v>101.26429050399055</v>
      </c>
      <c r="L35" s="43">
        <v>111.0558115482383</v>
      </c>
      <c r="O35" s="47"/>
    </row>
    <row r="36" spans="2:15" x14ac:dyDescent="0.25">
      <c r="B36" s="12" t="s">
        <v>48</v>
      </c>
      <c r="C36" s="41">
        <v>62.139034467067809</v>
      </c>
      <c r="D36" s="42">
        <v>63.159883277741372</v>
      </c>
      <c r="E36" s="42">
        <v>46.666910165541189</v>
      </c>
      <c r="F36" s="42">
        <v>38.893752258996045</v>
      </c>
      <c r="G36" s="42">
        <v>41.169914137373198</v>
      </c>
      <c r="H36" s="43">
        <v>52.492589675060316</v>
      </c>
      <c r="I36" s="42">
        <v>35.475171637241296</v>
      </c>
      <c r="J36" s="43">
        <v>43.777764223792225</v>
      </c>
      <c r="K36" s="42">
        <v>33.759684887053034</v>
      </c>
      <c r="L36" s="43">
        <v>37.031380161879746</v>
      </c>
      <c r="O36" s="47"/>
    </row>
    <row r="37" spans="2:15" x14ac:dyDescent="0.25">
      <c r="B37" s="12" t="s">
        <v>41</v>
      </c>
      <c r="C37" s="41">
        <v>33.353830315034244</v>
      </c>
      <c r="D37" s="42">
        <v>19.499326303396124</v>
      </c>
      <c r="E37" s="42">
        <v>34.507723083456426</v>
      </c>
      <c r="F37" s="42">
        <v>24.537549129123963</v>
      </c>
      <c r="G37" s="42">
        <v>17.387616387410084</v>
      </c>
      <c r="H37" s="43">
        <v>25.582116736002774</v>
      </c>
      <c r="I37" s="42">
        <v>43.884168704267367</v>
      </c>
      <c r="J37" s="43">
        <v>19.891698230539482</v>
      </c>
      <c r="K37" s="42">
        <v>17.216604073962426</v>
      </c>
      <c r="L37" s="43">
        <v>23.747582497907114</v>
      </c>
      <c r="O37" s="47"/>
    </row>
    <row r="38" spans="2:15" x14ac:dyDescent="0.25">
      <c r="B38" s="12" t="s">
        <v>42</v>
      </c>
      <c r="C38" s="41">
        <v>0.76944145635057914</v>
      </c>
      <c r="D38" s="42">
        <v>0.76894418699059408</v>
      </c>
      <c r="E38" s="42">
        <v>0.72438056451324528</v>
      </c>
      <c r="F38" s="42">
        <v>0.6688272891802215</v>
      </c>
      <c r="G38" s="42">
        <v>0.6215866999816182</v>
      </c>
      <c r="H38" s="43">
        <v>0.66136824878044198</v>
      </c>
      <c r="I38" s="42">
        <v>0.58478966644269592</v>
      </c>
      <c r="J38" s="43">
        <v>0.45608780698416002</v>
      </c>
      <c r="K38" s="42">
        <v>0.39456926968680001</v>
      </c>
      <c r="L38" s="43">
        <v>0.45608780698416002</v>
      </c>
      <c r="O38" s="47"/>
    </row>
    <row r="39" spans="2:15" ht="15.75" thickBot="1" x14ac:dyDescent="0.3">
      <c r="B39" s="20" t="s">
        <v>67</v>
      </c>
      <c r="C39" s="38">
        <v>0.61628870898950416</v>
      </c>
      <c r="D39" s="39">
        <v>0.474257530062</v>
      </c>
      <c r="E39" s="39">
        <v>0.40587460696965605</v>
      </c>
      <c r="F39" s="39">
        <v>0.35633210947615807</v>
      </c>
      <c r="G39" s="39">
        <v>0.26697460189968897</v>
      </c>
      <c r="H39" s="40">
        <v>1.4362972301133E-2</v>
      </c>
      <c r="I39" s="39">
        <v>0</v>
      </c>
      <c r="J39" s="40">
        <v>1.7902652130000001E-3</v>
      </c>
      <c r="K39" s="39">
        <v>3.3416113957560004E-3</v>
      </c>
      <c r="L39" s="40">
        <v>0</v>
      </c>
      <c r="O39" s="47"/>
    </row>
    <row r="40" spans="2:15" ht="15.75" thickBot="1" x14ac:dyDescent="0.3">
      <c r="B40" s="16" t="s">
        <v>45</v>
      </c>
      <c r="C40" s="44">
        <f t="shared" ref="C40:L40" si="1">SUM(C28:C39)</f>
        <v>22430.043853745628</v>
      </c>
      <c r="D40" s="45">
        <f t="shared" si="1"/>
        <v>22531.399054973546</v>
      </c>
      <c r="E40" s="45">
        <f t="shared" si="1"/>
        <v>22346.978038378435</v>
      </c>
      <c r="F40" s="45">
        <f t="shared" si="1"/>
        <v>22827.931350828359</v>
      </c>
      <c r="G40" s="45">
        <f t="shared" si="1"/>
        <v>22621.050480150203</v>
      </c>
      <c r="H40" s="46">
        <f t="shared" si="1"/>
        <v>21297.318111669887</v>
      </c>
      <c r="I40" s="45">
        <f t="shared" si="1"/>
        <v>21388.201185441387</v>
      </c>
      <c r="J40" s="46">
        <f t="shared" si="1"/>
        <v>22004.208105922262</v>
      </c>
      <c r="K40" s="45">
        <f t="shared" si="1"/>
        <v>21114.81912177589</v>
      </c>
      <c r="L40" s="46">
        <f t="shared" si="1"/>
        <v>21997.271000337631</v>
      </c>
    </row>
    <row r="41" spans="2:15" x14ac:dyDescent="0.25">
      <c r="B41" s="54" t="s">
        <v>72</v>
      </c>
    </row>
    <row r="42" spans="2:15" x14ac:dyDescent="0.25">
      <c r="C42" s="47"/>
      <c r="D42" s="47"/>
      <c r="E42" s="47"/>
      <c r="F42" s="47"/>
      <c r="G42" s="47"/>
      <c r="H42" s="47"/>
      <c r="I42" s="47"/>
      <c r="J42" s="47"/>
      <c r="K42" s="47"/>
      <c r="L42" s="47"/>
    </row>
    <row r="43" spans="2:15" x14ac:dyDescent="0.25">
      <c r="C43" s="47"/>
      <c r="D43" s="47"/>
      <c r="E43" s="47"/>
      <c r="F43" s="47"/>
      <c r="G43" s="47"/>
      <c r="H43" s="47"/>
      <c r="I43" s="47"/>
      <c r="J43" s="47"/>
      <c r="K43" s="47"/>
      <c r="L43" s="47"/>
    </row>
    <row r="47" spans="2:15" s="3" customFormat="1" x14ac:dyDescent="0.25"/>
    <row r="49" spans="2:12" ht="16.5" thickBot="1" x14ac:dyDescent="0.3">
      <c r="B49" s="5" t="s">
        <v>98</v>
      </c>
      <c r="C49" s="6"/>
      <c r="D49" s="6"/>
      <c r="E49" s="6"/>
      <c r="F49" s="6"/>
      <c r="G49" s="7"/>
      <c r="H49" s="7"/>
      <c r="I49" s="8"/>
      <c r="L49" s="8" t="s">
        <v>90</v>
      </c>
    </row>
    <row r="50" spans="2:12" x14ac:dyDescent="0.25">
      <c r="B50" s="61" t="s">
        <v>25</v>
      </c>
      <c r="C50" s="63" t="s">
        <v>8</v>
      </c>
      <c r="D50" s="64"/>
      <c r="E50" s="64"/>
      <c r="F50" s="64"/>
      <c r="G50" s="64"/>
      <c r="H50" s="64"/>
      <c r="I50" s="64"/>
      <c r="J50" s="64"/>
      <c r="K50" s="64"/>
      <c r="L50" s="64"/>
    </row>
    <row r="51" spans="2:12" ht="15.75" thickBot="1" x14ac:dyDescent="0.3">
      <c r="B51" s="62"/>
      <c r="C51" s="9">
        <v>2015</v>
      </c>
      <c r="D51" s="10">
        <v>2016</v>
      </c>
      <c r="E51" s="10">
        <v>2017</v>
      </c>
      <c r="F51" s="10">
        <v>2018</v>
      </c>
      <c r="G51" s="10">
        <v>2019</v>
      </c>
      <c r="H51" s="11">
        <v>2020</v>
      </c>
      <c r="I51" s="10">
        <v>2021</v>
      </c>
      <c r="J51" s="11">
        <v>2022</v>
      </c>
      <c r="K51" s="10">
        <v>2023</v>
      </c>
      <c r="L51" s="11">
        <v>2024</v>
      </c>
    </row>
    <row r="52" spans="2:12" x14ac:dyDescent="0.25">
      <c r="B52" s="12" t="s">
        <v>4</v>
      </c>
      <c r="C52" s="41">
        <v>11419.672301542239</v>
      </c>
      <c r="D52" s="42">
        <v>12239.84750099148</v>
      </c>
      <c r="E52" s="42">
        <v>12081.864667829421</v>
      </c>
      <c r="F52" s="42">
        <v>12264.341254303152</v>
      </c>
      <c r="G52" s="42">
        <v>12156.355911871588</v>
      </c>
      <c r="H52" s="43">
        <v>11443.116758568833</v>
      </c>
      <c r="I52" s="42">
        <v>11129.700623239605</v>
      </c>
      <c r="J52" s="43">
        <v>11419.672301542239</v>
      </c>
      <c r="K52" s="42">
        <v>11419.672301542239</v>
      </c>
      <c r="L52" s="43">
        <v>11419.672301542239</v>
      </c>
    </row>
    <row r="53" spans="2:12" x14ac:dyDescent="0.25">
      <c r="B53" s="12" t="s">
        <v>2</v>
      </c>
      <c r="C53" s="41">
        <v>5755.7386973215898</v>
      </c>
      <c r="D53" s="42">
        <v>5843.3181176823473</v>
      </c>
      <c r="E53" s="42">
        <v>5848.8260124034523</v>
      </c>
      <c r="F53" s="42">
        <v>5881.0020237661029</v>
      </c>
      <c r="G53" s="42">
        <v>5907.678533348444</v>
      </c>
      <c r="H53" s="43">
        <v>5898.2552489944674</v>
      </c>
      <c r="I53" s="42">
        <v>5911.4507818676493</v>
      </c>
      <c r="J53" s="43">
        <v>5755.7386973215898</v>
      </c>
      <c r="K53" s="42">
        <v>5755.7386973215898</v>
      </c>
      <c r="L53" s="43">
        <v>5755.7386973215898</v>
      </c>
    </row>
    <row r="54" spans="2:12" x14ac:dyDescent="0.25">
      <c r="B54" s="12" t="s">
        <v>1</v>
      </c>
      <c r="C54" s="41">
        <v>4679.1390405914581</v>
      </c>
      <c r="D54" s="42">
        <v>3927.5339412315884</v>
      </c>
      <c r="E54" s="42">
        <v>3941.5976128745888</v>
      </c>
      <c r="F54" s="42">
        <v>4171.6815177983544</v>
      </c>
      <c r="G54" s="42">
        <v>4020.379489040447</v>
      </c>
      <c r="H54" s="43">
        <v>3431.4234590995006</v>
      </c>
      <c r="I54" s="42">
        <v>3776.6221050921636</v>
      </c>
      <c r="J54" s="43">
        <v>4679.1390405914581</v>
      </c>
      <c r="K54" s="42">
        <v>4679.1390405914581</v>
      </c>
      <c r="L54" s="43">
        <v>4679.1390405914581</v>
      </c>
    </row>
    <row r="55" spans="2:12" x14ac:dyDescent="0.25">
      <c r="B55" s="12" t="s">
        <v>5</v>
      </c>
      <c r="C55" s="41">
        <v>142.61560138211095</v>
      </c>
      <c r="D55" s="42">
        <v>144.69725749991537</v>
      </c>
      <c r="E55" s="42">
        <v>142.93409232090647</v>
      </c>
      <c r="F55" s="42">
        <v>149.75866641342128</v>
      </c>
      <c r="G55" s="42">
        <v>150.60089203907543</v>
      </c>
      <c r="H55" s="43">
        <v>139.98256126602865</v>
      </c>
      <c r="I55" s="42">
        <v>153.27654412245676</v>
      </c>
      <c r="J55" s="43">
        <v>142.61560138211095</v>
      </c>
      <c r="K55" s="42">
        <v>142.61560138211095</v>
      </c>
      <c r="L55" s="43">
        <v>142.61560138211095</v>
      </c>
    </row>
    <row r="56" spans="2:12" x14ac:dyDescent="0.25">
      <c r="B56" s="12" t="s">
        <v>0</v>
      </c>
      <c r="C56" s="41">
        <v>140.73026961273609</v>
      </c>
      <c r="D56" s="42">
        <v>115.39102373444423</v>
      </c>
      <c r="E56" s="42">
        <v>120.0266581894746</v>
      </c>
      <c r="F56" s="42">
        <v>123.11350539614472</v>
      </c>
      <c r="G56" s="42">
        <v>122.47686127332021</v>
      </c>
      <c r="H56" s="43">
        <v>92.703906097799035</v>
      </c>
      <c r="I56" s="42">
        <v>106.83315185191556</v>
      </c>
      <c r="J56" s="43">
        <v>140.73026961273609</v>
      </c>
      <c r="K56" s="42">
        <v>140.73026961273609</v>
      </c>
      <c r="L56" s="43">
        <v>140.73026961273609</v>
      </c>
    </row>
    <row r="57" spans="2:12" x14ac:dyDescent="0.25">
      <c r="B57" s="12" t="s">
        <v>3</v>
      </c>
      <c r="C57" s="41">
        <v>96.10051231412092</v>
      </c>
      <c r="D57" s="42">
        <v>92.979686904597457</v>
      </c>
      <c r="E57" s="42">
        <v>72.326657338992064</v>
      </c>
      <c r="F57" s="42">
        <v>63.117006513408924</v>
      </c>
      <c r="G57" s="42">
        <v>69.295235927504365</v>
      </c>
      <c r="H57" s="43">
        <v>79.140791835281078</v>
      </c>
      <c r="I57" s="42">
        <v>66.565554440984641</v>
      </c>
      <c r="J57" s="43">
        <v>96.10051231412092</v>
      </c>
      <c r="K57" s="42">
        <v>96.10051231412092</v>
      </c>
      <c r="L57" s="43">
        <v>96.10051231412092</v>
      </c>
    </row>
    <row r="58" spans="2:12" x14ac:dyDescent="0.25">
      <c r="B58" s="12" t="s">
        <v>6</v>
      </c>
      <c r="C58" s="41">
        <v>1.6147681666120803</v>
      </c>
      <c r="D58" s="42">
        <v>1.9090933050909602</v>
      </c>
      <c r="E58" s="42">
        <v>1.9242952413656405</v>
      </c>
      <c r="F58" s="42">
        <v>2.16010661763492</v>
      </c>
      <c r="G58" s="42">
        <v>2.1947317207527606</v>
      </c>
      <c r="H58" s="43">
        <v>2.0676127933242001</v>
      </c>
      <c r="I58" s="42">
        <v>2.1556896658894802</v>
      </c>
      <c r="J58" s="43">
        <v>1.6147681666120803</v>
      </c>
      <c r="K58" s="42">
        <v>1.6147681666120803</v>
      </c>
      <c r="L58" s="43">
        <v>1.6147681666120803</v>
      </c>
    </row>
    <row r="59" spans="2:12" ht="15.75" thickBot="1" x14ac:dyDescent="0.3">
      <c r="B59" s="20" t="s">
        <v>7</v>
      </c>
      <c r="C59" s="38">
        <v>0.44190823207429436</v>
      </c>
      <c r="D59" s="39">
        <v>0.50313326617938747</v>
      </c>
      <c r="E59" s="39">
        <v>1.0496672303805399</v>
      </c>
      <c r="F59" s="39">
        <v>2.0963937175493044</v>
      </c>
      <c r="G59" s="39">
        <v>2.1374295012136839</v>
      </c>
      <c r="H59" s="40">
        <v>2.4447026358776047</v>
      </c>
      <c r="I59" s="39">
        <v>3.0749922945595394</v>
      </c>
      <c r="J59" s="40">
        <v>0.44190823207429436</v>
      </c>
      <c r="K59" s="39">
        <v>0.44190823207429436</v>
      </c>
      <c r="L59" s="40">
        <v>0.44190823207429436</v>
      </c>
    </row>
    <row r="60" spans="2:12" ht="15.75" thickBot="1" x14ac:dyDescent="0.3">
      <c r="B60" s="16" t="s">
        <v>45</v>
      </c>
      <c r="C60" s="44">
        <f t="shared" ref="C60:L60" si="2">SUM(C52:C59)</f>
        <v>22236.053099162942</v>
      </c>
      <c r="D60" s="45">
        <f t="shared" si="2"/>
        <v>22366.179754615638</v>
      </c>
      <c r="E60" s="45">
        <f t="shared" si="2"/>
        <v>22210.549663428585</v>
      </c>
      <c r="F60" s="45">
        <f t="shared" si="2"/>
        <v>22657.270474525769</v>
      </c>
      <c r="G60" s="45">
        <f t="shared" si="2"/>
        <v>22431.119084722341</v>
      </c>
      <c r="H60" s="46">
        <f t="shared" si="2"/>
        <v>21089.135041291112</v>
      </c>
      <c r="I60" s="45">
        <f t="shared" si="2"/>
        <v>21149.679442575227</v>
      </c>
      <c r="J60" s="46">
        <f t="shared" si="2"/>
        <v>22236.053099162942</v>
      </c>
      <c r="K60" s="45">
        <f t="shared" si="2"/>
        <v>22236.053099162942</v>
      </c>
      <c r="L60" s="46">
        <f t="shared" si="2"/>
        <v>22236.053099162942</v>
      </c>
    </row>
    <row r="61" spans="2:12" x14ac:dyDescent="0.25">
      <c r="B61" s="54" t="s">
        <v>72</v>
      </c>
    </row>
  </sheetData>
  <mergeCells count="6">
    <mergeCell ref="B3:B4"/>
    <mergeCell ref="C3:L3"/>
    <mergeCell ref="B26:B27"/>
    <mergeCell ref="C26:L26"/>
    <mergeCell ref="B50:B51"/>
    <mergeCell ref="C50:L50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A819F-671D-412C-BE25-ABC4C2ABEA87}">
  <dimension ref="B1:C8"/>
  <sheetViews>
    <sheetView workbookViewId="0">
      <selection activeCell="F23" sqref="F23"/>
    </sheetView>
  </sheetViews>
  <sheetFormatPr defaultRowHeight="15" x14ac:dyDescent="0.25"/>
  <sheetData>
    <row r="1" spans="2:3" ht="15.75" thickBot="1" x14ac:dyDescent="0.3"/>
    <row r="2" spans="2:3" ht="15.75" thickBot="1" x14ac:dyDescent="0.3">
      <c r="B2" s="60" t="s">
        <v>99</v>
      </c>
      <c r="C2" s="60" t="s">
        <v>100</v>
      </c>
    </row>
    <row r="3" spans="2:3" ht="18" x14ac:dyDescent="0.35">
      <c r="B3" s="56" t="s">
        <v>103</v>
      </c>
      <c r="C3" s="58">
        <v>1</v>
      </c>
    </row>
    <row r="4" spans="2:3" x14ac:dyDescent="0.25">
      <c r="B4" s="56" t="s">
        <v>101</v>
      </c>
      <c r="C4" s="58">
        <v>0</v>
      </c>
    </row>
    <row r="5" spans="2:3" ht="18" x14ac:dyDescent="0.35">
      <c r="B5" s="56" t="s">
        <v>104</v>
      </c>
      <c r="C5" s="58">
        <v>28</v>
      </c>
    </row>
    <row r="6" spans="2:3" ht="18" x14ac:dyDescent="0.35">
      <c r="B6" s="56" t="s">
        <v>105</v>
      </c>
      <c r="C6" s="58">
        <v>0</v>
      </c>
    </row>
    <row r="7" spans="2:3" ht="18" x14ac:dyDescent="0.35">
      <c r="B7" s="56" t="s">
        <v>106</v>
      </c>
      <c r="C7" s="58">
        <v>265</v>
      </c>
    </row>
    <row r="8" spans="2:3" ht="15.75" thickBot="1" x14ac:dyDescent="0.3">
      <c r="B8" s="57" t="s">
        <v>102</v>
      </c>
      <c r="C8" s="59">
        <v>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Total</vt:lpstr>
      <vt:lpstr>Consumo</vt:lpstr>
      <vt:lpstr>Geração Ele</vt:lpstr>
      <vt:lpstr>CO2</vt:lpstr>
      <vt:lpstr>CO</vt:lpstr>
      <vt:lpstr>CH4</vt:lpstr>
      <vt:lpstr>NOX</vt:lpstr>
      <vt:lpstr>N2O</vt:lpstr>
      <vt:lpstr>NMVOC</vt:lpstr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dfb94e43eefe437bbee2b1f2fc8ad18b</vt:lpwstr>
  </property>
</Properties>
</file>